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pivotCache/pivotCacheDefinition3.xml" ContentType="application/vnd.openxmlformats-officedocument.spreadsheetml.pivotCacheDefinition+xml"/>
  <Override PartName="/docProps/core.xml" ContentType="application/vnd.openxmlformats-package.core-properties+xml"/>
  <Override PartName="/xl/workbook.xml" ContentType="application/vnd.openxmlformats-officedocument.spreadsheetml.sheet.main+xml"/>
  <Override PartName="/xl/slicerCaches/slicerCache1.xml" ContentType="application/vnd.ms-excel.slicerCache+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charts/chart1.xml" ContentType="application/vnd.openxmlformats-officedocument.drawingml.chart+xml"/>
  <Override PartName="/xl/charts/chart2.xml" ContentType="application/vnd.openxmlformats-officedocument.drawingml.chart+xml"/>
  <Override PartName="/xl/pivotTables/pivotTable1.xml" ContentType="application/vnd.openxmlformats-officedocument.spreadsheetml.pivotTable+xml"/>
  <Override PartName="/docProps/app.xml" ContentType="application/vnd.openxmlformats-officedocument.extended-properties+xml"/>
  <Override PartName="/xl/pivotCache/pivotCacheRecords2.xml" ContentType="application/vnd.openxmlformats-officedocument.spreadsheetml.pivotCacheRecords+xml"/>
  <Override PartName="/xl/pivotCache/pivotCacheRecords3.xml" ContentType="application/vnd.openxmlformats-officedocument.spreadsheetml.pivotCacheRecords+xml"/>
  <Override PartName="/xl/worksheets/sheet1.xml" ContentType="application/vnd.openxmlformats-officedocument.spreadsheetml.worksheet+xml"/>
  <Override PartName="/xl/slicerCaches/slicerCache2.xml" ContentType="application/vnd.ms-excel.slicerCache+xml"/>
  <Override PartName="/xl/tables/table1.xml" ContentType="application/vnd.openxmlformats-officedocument.spreadsheetml.table+xml"/>
  <Override PartName="/xl/theme/theme1.xml" ContentType="application/vnd.openxmlformats-officedocument.theme+xml"/>
  <Override PartName="/xl/slicers/slicer1.xml" ContentType="application/vnd.ms-excel.slicer+xml"/>
  <Override PartName="/xl/pivotCache/pivotCacheDefinition1.xml" ContentType="application/vnd.openxmlformats-officedocument.spreadsheetml.pivotCacheDefinition+xml"/>
  <Override PartName="/xl/pivotTables/pivotTable3.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報告書" sheetId="1" state="visible" r:id="rId6"/>
  </sheets>
  <definedNames>
    <definedName name="Slicer_Client_Name">#N/A</definedName>
    <definedName name="Slicer_Region">#N/A</definedName>
  </definedNames>
  <calcPr/>
  <pivotCaches>
    <pivotCache cacheId="0" r:id="rId1"/>
    <pivotCache cacheId="2" r:id="rId2"/>
    <pivotCache cacheId="1" r:id="rId3"/>
  </pivotCaches>
  <extLst>
    <ext xmlns:x15="http://schemas.microsoft.com/office/spreadsheetml/2010/11/main" uri="{46BE6895-7355-4a93-B00E-2C351335B9C9}">
      <x15:slicerCaches>
        <x14:slicerCache r:id="rId4"/>
        <x14:slicerCache r:id="rId5"/>
      </x15:slicerCaches>
    </ext>
    <ext xmlns:x15="http://schemas.microsoft.com/office/spreadsheetml/2010/11/main" uri="{D0CA8CA8-9F24-4464-BF8E-62219DCF47F9}"/>
  </extLst>
</workbook>
</file>

<file path=xl/sharedStrings.xml><?xml version="1.0" encoding="utf-8"?>
<sst xmlns="http://schemas.openxmlformats.org/spreadsheetml/2006/main" count="69" uniqueCount="69">
  <si>
    <t>営業報告書</t>
  </si>
  <si>
    <t>受取収益</t>
  </si>
  <si>
    <t>潜在的収益</t>
  </si>
  <si>
    <t>顧客名</t>
  </si>
  <si>
    <t>業界</t>
  </si>
  <si>
    <t>コンサルティングサービス</t>
  </si>
  <si>
    <t>プロジェクト期間</t>
  </si>
  <si>
    <t>合計手数料</t>
  </si>
  <si>
    <t>ステータス</t>
  </si>
  <si>
    <t>地域</t>
  </si>
  <si>
    <t>営業担当</t>
  </si>
  <si>
    <t xml:space="preserve">合計手数料 の Sum</t>
  </si>
  <si>
    <t xml:space="preserve">DataWave Innovations</t>
  </si>
  <si>
    <t>テクノロジー</t>
  </si>
  <si>
    <t>戦略計画</t>
  </si>
  <si>
    <t>3ヶ月</t>
  </si>
  <si>
    <t>完了</t>
  </si>
  <si>
    <t>北アメリカ</t>
  </si>
  <si>
    <t>山田</t>
  </si>
  <si>
    <t>アジア</t>
  </si>
  <si>
    <t>ヨーロッパ</t>
  </si>
  <si>
    <t>南アメリカ</t>
  </si>
  <si>
    <t>総計</t>
  </si>
  <si>
    <t>MedicaMinds</t>
  </si>
  <si>
    <t>ヘルスケア</t>
  </si>
  <si>
    <t>業務改善</t>
  </si>
  <si>
    <t>4ヶ月</t>
  </si>
  <si>
    <t>進行中</t>
  </si>
  <si>
    <t>佐藤</t>
  </si>
  <si>
    <t>中崎</t>
  </si>
  <si>
    <t xml:space="preserve">Capital Crest Advisors</t>
  </si>
  <si>
    <t>金融</t>
  </si>
  <si>
    <t>リスクマネジメント</t>
  </si>
  <si>
    <t>2ヶ月</t>
  </si>
  <si>
    <t xml:space="preserve">Titan Metalworks</t>
  </si>
  <si>
    <t>製造</t>
  </si>
  <si>
    <t>サプライチェーン最適化</t>
  </si>
  <si>
    <t>1ヶ月</t>
  </si>
  <si>
    <t>山内</t>
  </si>
  <si>
    <t>坂口</t>
  </si>
  <si>
    <t xml:space="preserve">Trendy Threads</t>
  </si>
  <si>
    <t>小売</t>
  </si>
  <si>
    <t>市場分析</t>
  </si>
  <si>
    <t>6ヶ月</t>
  </si>
  <si>
    <t xml:space="preserve">Apex Management</t>
  </si>
  <si>
    <t>森田</t>
  </si>
  <si>
    <t xml:space="preserve">Horizon Equity Solutions</t>
  </si>
  <si>
    <t>5ヶ月</t>
  </si>
  <si>
    <t xml:space="preserve">NexGen Tech Labs</t>
  </si>
  <si>
    <t>高橋</t>
  </si>
  <si>
    <t xml:space="preserve">GreenSpark Solutions</t>
  </si>
  <si>
    <t>エネルギー</t>
  </si>
  <si>
    <t>サステナビリティ戦略</t>
  </si>
  <si>
    <t xml:space="preserve">BrightMinds Academy</t>
  </si>
  <si>
    <t>教育</t>
  </si>
  <si>
    <t xml:space="preserve">PurelyHealth Partners</t>
  </si>
  <si>
    <t>プロジェクト管理</t>
  </si>
  <si>
    <t>行ラベル</t>
  </si>
  <si>
    <t xml:space="preserve">TerraVolt Energy Co.</t>
  </si>
  <si>
    <t xml:space="preserve">Urban Nest</t>
  </si>
  <si>
    <t xml:space="preserve">Solid Foundations Inc.</t>
  </si>
  <si>
    <t>建設</t>
  </si>
  <si>
    <t xml:space="preserve">AI Nexus Robotics</t>
  </si>
  <si>
    <t xml:space="preserve">The Daily Deal</t>
  </si>
  <si>
    <t xml:space="preserve">Whimsy Wares</t>
  </si>
  <si>
    <t xml:space="preserve">CyberCore Analytics</t>
  </si>
  <si>
    <t xml:space="preserve">Landmark Construction</t>
  </si>
  <si>
    <t xml:space="preserve">Vintage Vault</t>
  </si>
  <si>
    <t xml:space="preserve">Precision Dynamics</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</si>
</sst>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4" formatCode="_-[$¥-411]* #,##0_-;&quot;-&quot;[$¥-411]* #,##0_-;_-[$¥-411]* &quot;-&quot;??_-;_-@_-"/>
    <numFmt numFmtId="165" formatCode="_-[$¥-411]* #,##0_-;\-[$¥-411]* #,##0_-;_-[$¥-411]* &quot;-&quot;_-;_-@_-"/>
  </numFmts>
  <fonts count="15">
    <font>
      <sz val="11.000000"/>
      <color theme="1"/>
      <name val="Calibri"/>
      <scheme val="minor"/>
    </font>
    <font>
      <sz val="11.000000"/>
      <color theme="1"/>
      <name val="TakaoPGothic"/>
    </font>
    <font>
      <b/>
      <sz val="26.000000"/>
      <color theme="0"/>
      <name val="TakaoPGothic"/>
    </font>
    <font>
      <b/>
      <sz val="12.000000"/>
      <color theme="5" tint="-0.499984740745262"/>
      <name val="TakaoPGothic"/>
    </font>
    <font>
      <b/>
      <sz val="12.000000"/>
      <color theme="0"/>
      <name val="TakaoPGothic"/>
    </font>
    <font>
      <sz val="12.000000"/>
      <color theme="1"/>
      <name val="TakaoPGothic"/>
    </font>
    <font>
      <b/>
      <sz val="12.000000"/>
      <color theme="9" tint="-0.499984740745262"/>
      <name val="TakaoPGothic"/>
    </font>
    <font>
      <b/>
      <sz val="12.000000"/>
      <color theme="1"/>
      <name val="TakaoPGothic"/>
    </font>
    <font>
      <sz val="11.000000"/>
      <color theme="1"/>
      <name val="TakaoExGothic"/>
    </font>
    <font>
      <sz val="10.000000"/>
      <color theme="6" tint="-0.499984740745262"/>
      <name val="TakaoPGothic"/>
    </font>
    <font>
      <b/>
      <sz val="10.000000"/>
      <color theme="6" tint="-0.499984740745262"/>
      <name val="TakaoPGothic"/>
    </font>
    <font>
      <sz val="11.000000"/>
      <color theme="7" tint="-0.499984740745262"/>
      <name val="TakaoExGothic"/>
    </font>
    <font>
      <sz val="11.000000"/>
      <color theme="5" tint="-0.499984740745262"/>
      <name val="TakaoExGothic"/>
    </font>
    <font>
      <sz val="11.000000"/>
      <color theme="6" tint="-0.499984740745262"/>
      <name val="TakaoExGothic"/>
    </font>
    <font>
      <sz val="11.000000"/>
      <color theme="9" tint="-0.499984740745262"/>
      <name val="TakaoExGothic"/>
    </font>
  </fonts>
  <fills count="12">
    <fill>
      <patternFill patternType="none"/>
    </fill>
    <fill>
      <patternFill patternType="gray125"/>
    </fill>
    <fill>
      <patternFill patternType="solid">
        <fgColor theme="0"/>
        <bgColor theme="0"/>
      </patternFill>
    </fill>
    <fill>
      <patternFill patternType="solid">
        <fgColor theme="6" tint="-0.249977111117893"/>
        <bgColor theme="6" tint="-0.249977111117893"/>
      </patternFill>
    </fill>
    <fill>
      <patternFill patternType="solid">
        <fgColor theme="5" tint="0.79998168889431442"/>
        <bgColor theme="5" tint="0.79998168889431442"/>
      </patternFill>
    </fill>
    <fill>
      <patternFill patternType="solid">
        <fgColor theme="9" tint="0.79998168889431442"/>
        <bgColor theme="9" tint="0.79998168889431442"/>
      </patternFill>
    </fill>
    <fill>
      <patternFill patternType="solid">
        <fgColor theme="9" tint="-0.499984740745262"/>
        <bgColor theme="9" tint="-0.499984740745262"/>
      </patternFill>
    </fill>
    <fill>
      <patternFill patternType="solid">
        <fgColor theme="5" tint="0.39997558519241921"/>
        <bgColor theme="5" tint="0.39997558519241921"/>
      </patternFill>
    </fill>
    <fill>
      <patternFill patternType="solid">
        <fgColor theme="7" tint="0.39997558519241921"/>
        <bgColor theme="7" tint="0.39997558519241921"/>
      </patternFill>
    </fill>
    <fill>
      <patternFill patternType="solid">
        <fgColor theme="7" tint="0.59999389629810485"/>
        <bgColor theme="7" tint="0.59999389629810485"/>
      </patternFill>
    </fill>
    <fill>
      <patternFill patternType="solid">
        <fgColor theme="6" tint="0.39997558519241921"/>
        <bgColor theme="6" tint="0.39997558519241921"/>
      </patternFill>
    </fill>
    <fill>
      <patternFill patternType="solid">
        <fgColor theme="6" tint="0.79998168889431442"/>
        <bgColor theme="6" tint="0.79998168889431442"/>
      </patternFill>
    </fill>
  </fills>
  <borders count="11">
    <border>
      <left style="none"/>
      <right style="none"/>
      <top style="none"/>
      <bottom style="none"/>
      <diagonal style="none"/>
    </border>
    <border>
      <left style="thin">
        <color theme="0" tint="-0.14999847407452621"/>
      </left>
      <right style="none"/>
      <top style="none"/>
      <bottom style="none"/>
      <diagonal style="none"/>
    </border>
    <border>
      <left style="thin">
        <color theme="6" tint="-0.249977111117893"/>
      </left>
      <right style="thin">
        <color theme="6" tint="-0.249977111117893"/>
      </right>
      <top style="thin">
        <color theme="6" tint="-0.249977111117893"/>
      </top>
      <bottom style="thin">
        <color theme="6" tint="-0.249977111117893"/>
      </bottom>
      <diagonal style="none"/>
    </border>
    <border>
      <left style="thin">
        <color theme="9" tint="-0.499984740745262"/>
      </left>
      <right style="thin">
        <color theme="9" tint="-0.499984740745262"/>
      </right>
      <top style="thin">
        <color theme="9" tint="-0.499984740745262"/>
      </top>
      <bottom style="thin">
        <color theme="9" tint="-0.499984740745262"/>
      </bottom>
      <diagonal style="none"/>
    </border>
    <border>
      <left style="none"/>
      <right style="none"/>
      <top style="none"/>
      <bottom style="thin">
        <color theme="9" tint="-0.249977111117893"/>
      </bottom>
      <diagonal style="none"/>
    </border>
    <border>
      <left style="none"/>
      <right style="none"/>
      <top style="thin">
        <color theme="9" tint="-0.249977111117893"/>
      </top>
      <bottom style="none"/>
      <diagonal style="none"/>
    </border>
    <border>
      <left style="thin">
        <color theme="0"/>
      </left>
      <right style="thin">
        <color theme="0"/>
      </right>
      <top style="thin">
        <color theme="0"/>
      </top>
      <bottom style="none"/>
      <diagonal style="none"/>
    </border>
    <border>
      <left style="thin">
        <color theme="0"/>
      </left>
      <right style="none"/>
      <top style="thin">
        <color theme="0"/>
      </top>
      <bottom style="none"/>
      <diagonal style="none"/>
    </border>
    <border>
      <left style="none"/>
      <right style="none"/>
      <top style="thin">
        <color theme="0"/>
      </top>
      <bottom style="none"/>
      <diagonal style="none"/>
    </border>
    <border>
      <left style="none"/>
      <right style="none"/>
      <top style="thin">
        <color theme="0" tint="-0.249977111117893"/>
      </top>
      <bottom style="none"/>
      <diagonal style="none"/>
    </border>
    <border>
      <left style="none"/>
      <right style="none"/>
      <top style="thin">
        <color theme="0" tint="-0.14999847407452621"/>
      </top>
      <bottom style="none"/>
      <diagonal style="none"/>
    </border>
  </borders>
  <cellStyleXfs count="1">
    <xf fontId="0" fillId="0" borderId="0" numFmtId="0" applyNumberFormat="1" applyFont="1" applyFill="1" applyBorder="1"/>
  </cellStyleXfs>
  <cellXfs count="50">
    <xf fontId="0" fillId="0" borderId="0" numFmtId="0" xfId="0"/>
    <xf fontId="1" fillId="0" borderId="0" numFmtId="0" xfId="0" applyFont="1"/>
    <xf fontId="1" fillId="2" borderId="0" numFmtId="0" xfId="0" applyFont="1" applyFill="1"/>
    <xf fontId="1" fillId="0" borderId="1" numFmtId="0" xfId="0" applyFont="1" applyBorder="1"/>
    <xf fontId="1" fillId="2" borderId="0" numFmtId="0" xfId="0" applyFont="1" applyFill="1" applyAlignment="1">
      <alignment wrapText="1"/>
    </xf>
    <xf fontId="2" fillId="3" borderId="0" numFmtId="0" xfId="0" applyFont="1" applyFill="1" applyAlignment="1">
      <alignment horizontal="center" vertical="center"/>
    </xf>
    <xf fontId="1" fillId="0" borderId="0" numFmtId="0" xfId="0" applyFont="1" applyAlignment="1">
      <alignment wrapText="1"/>
    </xf>
    <xf fontId="3" fillId="4" borderId="2" numFmtId="0" xfId="0" applyFont="1" applyFill="1" applyBorder="1" applyAlignment="1">
      <alignment horizontal="center" vertical="center" wrapText="1"/>
    </xf>
    <xf fontId="4" fillId="3" borderId="2" numFmtId="164" xfId="0" applyNumberFormat="1" applyFont="1" applyFill="1" applyBorder="1" applyAlignment="1">
      <alignment horizontal="center" vertical="center" wrapText="1"/>
    </xf>
    <xf fontId="5" fillId="0" borderId="0" numFmtId="0" xfId="0" applyFont="1" applyAlignment="1">
      <alignment horizontal="center" wrapText="1"/>
    </xf>
    <xf fontId="6" fillId="5" borderId="3" numFmtId="0" xfId="0" applyFont="1" applyFill="1" applyBorder="1" applyAlignment="1">
      <alignment horizontal="center" vertical="center" wrapText="1"/>
    </xf>
    <xf fontId="4" fillId="6" borderId="3" numFmtId="164" xfId="0" applyNumberFormat="1" applyFont="1" applyFill="1" applyBorder="1" applyAlignment="1">
      <alignment horizontal="center" vertical="center" wrapText="1"/>
    </xf>
    <xf fontId="5" fillId="0" borderId="0" numFmtId="0" xfId="0" applyFont="1" applyAlignment="1">
      <alignment vertical="center" wrapText="1"/>
    </xf>
    <xf fontId="5" fillId="2" borderId="0" numFmtId="0" xfId="0" applyFont="1" applyFill="1" applyAlignment="1">
      <alignment vertical="center" wrapText="1"/>
    </xf>
    <xf fontId="1" fillId="0" borderId="0" numFmtId="0" xfId="0" applyFont="1" applyAlignment="1">
      <alignment vertical="center" wrapText="1"/>
    </xf>
    <xf fontId="1" fillId="2" borderId="0" numFmtId="0" xfId="0" applyFont="1" applyFill="1" applyAlignment="1">
      <alignment vertical="center" wrapText="1"/>
    </xf>
    <xf fontId="1" fillId="0" borderId="1" numFmtId="0" xfId="0" applyFont="1" applyBorder="1" applyAlignment="1">
      <alignment vertical="center" wrapText="1"/>
    </xf>
    <xf fontId="5" fillId="7" borderId="0" numFmtId="0" xfId="0" applyFont="1" applyFill="1" applyAlignment="1">
      <alignment horizontal="left" vertical="center" wrapText="1"/>
    </xf>
    <xf fontId="7" fillId="7" borderId="0" numFmtId="0" xfId="0" applyFont="1" applyFill="1" applyAlignment="1">
      <alignment horizontal="left" vertical="center" wrapText="1"/>
    </xf>
    <xf fontId="8" fillId="8" borderId="0" numFmtId="0" xfId="0" applyFont="1" applyFill="1"/>
    <xf fontId="9" fillId="0" borderId="0" numFmtId="0" xfId="0" applyFont="1" applyAlignment="1">
      <alignment vertical="center" wrapText="1"/>
    </xf>
    <xf fontId="9" fillId="0" borderId="0" numFmtId="0" xfId="0" applyFont="1" applyAlignment="1">
      <alignment horizontal="center" vertical="center" wrapText="1"/>
    </xf>
    <xf fontId="10" fillId="0" borderId="0" numFmtId="165" xfId="0" applyNumberFormat="1" applyFont="1" applyAlignment="1">
      <alignment horizontal="left" vertical="center" wrapText="1"/>
    </xf>
    <xf fontId="11" fillId="9" borderId="0" numFmtId="0" xfId="0" applyFont="1" applyFill="1"/>
    <xf fontId="11" fillId="9" borderId="0" numFmtId="0" xfId="0" applyFont="1" applyFill="1" applyAlignment="1">
      <alignment horizontal="right"/>
    </xf>
    <xf fontId="12" fillId="0" borderId="0" numFmtId="0" xfId="0" applyFont="1"/>
    <xf fontId="12" fillId="0" borderId="0" numFmtId="164" xfId="0" applyNumberFormat="1" applyFont="1"/>
    <xf fontId="9" fillId="2" borderId="0" numFmtId="0" xfId="0" applyFont="1" applyFill="1" applyAlignment="1">
      <alignment vertical="center" wrapText="1"/>
    </xf>
    <xf fontId="9" fillId="2" borderId="0" numFmtId="0" xfId="0" applyFont="1" applyFill="1" applyAlignment="1">
      <alignment horizontal="center" vertical="center" wrapText="1"/>
    </xf>
    <xf fontId="10" fillId="2" borderId="0" numFmtId="165" xfId="0" applyNumberFormat="1" applyFont="1" applyFill="1" applyAlignment="1">
      <alignment horizontal="left" vertical="center" wrapText="1"/>
    </xf>
    <xf fontId="11" fillId="9" borderId="0" numFmtId="164" xfId="0" applyNumberFormat="1" applyFont="1" applyFill="1"/>
    <xf fontId="0" fillId="2" borderId="0" numFmtId="0" xfId="0" applyFill="1"/>
    <xf fontId="13" fillId="10" borderId="0" numFmtId="0" xfId="0" applyFont="1" applyFill="1"/>
    <xf fontId="13" fillId="10" borderId="0" numFmtId="0" xfId="0" applyFont="1" applyFill="1" applyAlignment="1">
      <alignment horizontal="right" wrapText="1"/>
    </xf>
    <xf fontId="14" fillId="5" borderId="4" numFmtId="0" xfId="0" applyFont="1" applyFill="1" applyBorder="1"/>
    <xf fontId="14" fillId="5" borderId="4" numFmtId="0" xfId="0" applyFont="1" applyFill="1" applyBorder="1" applyAlignment="1">
      <alignment horizontal="right"/>
    </xf>
    <xf fontId="13" fillId="0" borderId="0" numFmtId="0" xfId="0" applyFont="1"/>
    <xf fontId="13" fillId="0" borderId="0" numFmtId="164" xfId="0" applyNumberFormat="1" applyFont="1" applyAlignment="1">
      <alignment horizontal="left"/>
    </xf>
    <xf fontId="14" fillId="0" borderId="0" numFmtId="0" xfId="0" applyFont="1" applyAlignment="1">
      <alignment horizontal="left"/>
    </xf>
    <xf fontId="14" fillId="0" borderId="0" numFmtId="164" xfId="0" applyNumberFormat="1" applyFont="1" applyAlignment="1">
      <alignment horizontal="left"/>
    </xf>
    <xf fontId="14" fillId="5" borderId="5" numFmtId="0" xfId="0" applyFont="1" applyFill="1" applyBorder="1" applyAlignment="1">
      <alignment horizontal="left"/>
    </xf>
    <xf fontId="14" fillId="5" borderId="5" numFmtId="164" xfId="0" applyNumberFormat="1" applyFont="1" applyFill="1" applyBorder="1" applyAlignment="1">
      <alignment horizontal="left"/>
    </xf>
    <xf fontId="13" fillId="11" borderId="0" numFmtId="0" xfId="0" applyFont="1" applyFill="1"/>
    <xf fontId="13" fillId="11" borderId="0" numFmtId="164" xfId="0" applyNumberFormat="1" applyFont="1" applyFill="1" applyAlignment="1">
      <alignment horizontal="left"/>
    </xf>
    <xf fontId="1" fillId="0" borderId="6" numFmtId="0" xfId="0" applyFont="1" applyBorder="1"/>
    <xf fontId="1" fillId="0" borderId="7" numFmtId="0" xfId="0" applyFont="1" applyBorder="1"/>
    <xf fontId="1" fillId="2" borderId="8" numFmtId="0" xfId="0" applyFont="1" applyFill="1" applyBorder="1"/>
    <xf fontId="1" fillId="0" borderId="9" numFmtId="0" xfId="0" applyFont="1" applyBorder="1"/>
    <xf fontId="1" fillId="0" borderId="10" numFmtId="0" xfId="0" applyFont="1" applyBorder="1"/>
    <xf fontId="0" fillId="0" borderId="10" numFmt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pivotCacheDefinition" Target="pivotCache/pivotCacheDefinition1.xml"/><Relationship  Id="rId2" Type="http://schemas.openxmlformats.org/officeDocument/2006/relationships/pivotCacheDefinition" Target="pivotCache/pivotCacheDefinition2.xml"/><Relationship  Id="rId3" Type="http://schemas.openxmlformats.org/officeDocument/2006/relationships/pivotCacheDefinition" Target="pivotCache/pivotCacheDefinition3.xml"/><Relationship  Id="rId4" Type="http://schemas.microsoft.com/office/2007/relationships/slicerCache" Target="slicerCaches/slicerCache1.xml"/><Relationship  Id="rId5" Type="http://schemas.microsoft.com/office/2007/relationships/slicerCache" Target="slicerCaches/slicerCache2.xml"/><Relationship  Id="rId6" Type="http://schemas.openxmlformats.org/officeDocument/2006/relationships/worksheet" Target="worksheets/sheet1.xml"/><Relationship  Id="rId7" Type="http://schemas.openxmlformats.org/officeDocument/2006/relationships/theme" Target="theme/theme1.xml"/><Relationship  Id="rId8" Type="http://schemas.openxmlformats.org/officeDocument/2006/relationships/sharedStrings" Target="sharedStrings.xml"/><Relationship  Id="rId9" Type="http://schemas.openxmlformats.org/officeDocument/2006/relationships/styles" Target="styles.xml"/></Relationships>
</file>

<file path=xl/charts/_rels/chart1.xml.rels><?xml version="1.0" encoding="UTF-8" standalone="yes"?><Relationships xmlns="http://schemas.openxmlformats.org/package/2006/relationships"></Relationships>
</file>

<file path=xl/charts/_rels/chart2.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autoTitleDeleted val="0"/>
    <c:plotArea>
      <c:layout>
        <c:manualLayout>
          <c:layoutTarget val="inner"/>
          <c:xMode val="edge"/>
          <c:yMode val="edge"/>
          <c:x val="0.016850"/>
          <c:y val="0.145660"/>
          <c:w val="0.966280"/>
          <c:h val="0.708150"/>
        </c:manualLayout>
      </c:layout>
      <c:barChart>
        <c:barDir val="col"/>
        <c:grouping val="percentStacked"/>
        <c:varyColors val="0"/>
        <c:ser>
          <c:idx val="0"/>
          <c:order val="0"/>
          <c:tx>
            <c:strRef>
              <c:f>報告書!$L$15</c:f>
              <c:strCache>
                <c:ptCount val="1"/>
                <c:pt idx="0">
                  <c:v>アジア</c:v>
                </c:pt>
              </c:strCache>
            </c:strRef>
          </c:tx>
          <c:spPr bwMode="auto">
            <a:prstGeom prst="rect">
              <a:avLst/>
            </a:prstGeom>
            <a:solidFill>
              <a:srgbClr val="1CADE4"/>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報告書!$K$16:$K$22</c:f>
              <c:strCache>
                <c:ptCount val="7"/>
                <c:pt idx="0">
                  <c:v>中崎</c:v>
                </c:pt>
                <c:pt idx="1">
                  <c:v>佐藤</c:v>
                </c:pt>
                <c:pt idx="2">
                  <c:v>坂口</c:v>
                </c:pt>
                <c:pt idx="3">
                  <c:v>山内</c:v>
                </c:pt>
                <c:pt idx="4">
                  <c:v>山田</c:v>
                </c:pt>
                <c:pt idx="5">
                  <c:v>森田</c:v>
                </c:pt>
                <c:pt idx="6">
                  <c:v>高橋</c:v>
                </c:pt>
              </c:strCache>
            </c:strRef>
          </c:cat>
          <c:val>
            <c:numRef>
              <c:f>報告書!$L$16:$L$22</c:f>
              <c:numCache>
                <c:formatCode>_-[$¥-411]* #,##0_-;"-"[$¥-411]* #,##0_-;_-[$¥-411]* "-"??_-;_-@_-</c:formatCode>
                <c:ptCount val="7"/>
                <c:pt idx="1">
                  <c:v>58500</c:v>
                </c:pt>
                <c:pt idx="6">
                  <c:v>67000</c:v>
                </c:pt>
              </c:numCache>
            </c:numRef>
          </c:val>
        </c:ser>
        <c:ser>
          <c:idx val="1"/>
          <c:order val="1"/>
          <c:tx>
            <c:strRef>
              <c:f>報告書!$M$15</c:f>
              <c:strCache>
                <c:ptCount val="1"/>
                <c:pt idx="0">
                  <c:v>ヨーロッパ</c:v>
                </c:pt>
              </c:strCache>
            </c:strRef>
          </c:tx>
          <c:spPr bwMode="auto">
            <a:prstGeom prst="rect">
              <a:avLst/>
            </a:prstGeom>
            <a:solidFill>
              <a:srgbClr val="62A39F"/>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報告書!$K$16:$K$22</c:f>
              <c:strCache>
                <c:ptCount val="7"/>
                <c:pt idx="0">
                  <c:v>中崎</c:v>
                </c:pt>
                <c:pt idx="1">
                  <c:v>佐藤</c:v>
                </c:pt>
                <c:pt idx="2">
                  <c:v>坂口</c:v>
                </c:pt>
                <c:pt idx="3">
                  <c:v>山内</c:v>
                </c:pt>
                <c:pt idx="4">
                  <c:v>山田</c:v>
                </c:pt>
                <c:pt idx="5">
                  <c:v>森田</c:v>
                </c:pt>
                <c:pt idx="6">
                  <c:v>高橋</c:v>
                </c:pt>
              </c:strCache>
            </c:strRef>
          </c:cat>
          <c:val>
            <c:numRef>
              <c:f>報告書!$M$16:$M$22</c:f>
              <c:numCache>
                <c:formatCode>_-[$¥-411]* #,##0_-;"-"[$¥-411]* #,##0_-;_-[$¥-411]* "-"??_-;_-@_-</c:formatCode>
                <c:ptCount val="7"/>
                <c:pt idx="0">
                  <c:v>95000</c:v>
                </c:pt>
                <c:pt idx="1">
                  <c:v>95200</c:v>
                </c:pt>
                <c:pt idx="2">
                  <c:v>160800</c:v>
                </c:pt>
                <c:pt idx="5">
                  <c:v>14000</c:v>
                </c:pt>
              </c:numCache>
            </c:numRef>
          </c:val>
        </c:ser>
        <c:ser>
          <c:idx val="2"/>
          <c:order val="2"/>
          <c:tx>
            <c:strRef>
              <c:f>報告書!$N$15</c:f>
              <c:strCache>
                <c:ptCount val="1"/>
                <c:pt idx="0">
                  <c:v>北アメリカ</c:v>
                </c:pt>
              </c:strCache>
            </c:strRef>
          </c:tx>
          <c:spPr bwMode="auto">
            <a:prstGeom prst="rect">
              <a:avLst/>
            </a:prstGeom>
            <a:solidFill>
              <a:srgbClr val="2683C6"/>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報告書!$K$16:$K$22</c:f>
              <c:strCache>
                <c:ptCount val="7"/>
                <c:pt idx="0">
                  <c:v>中崎</c:v>
                </c:pt>
                <c:pt idx="1">
                  <c:v>佐藤</c:v>
                </c:pt>
                <c:pt idx="2">
                  <c:v>坂口</c:v>
                </c:pt>
                <c:pt idx="3">
                  <c:v>山内</c:v>
                </c:pt>
                <c:pt idx="4">
                  <c:v>山田</c:v>
                </c:pt>
                <c:pt idx="5">
                  <c:v>森田</c:v>
                </c:pt>
                <c:pt idx="6">
                  <c:v>高橋</c:v>
                </c:pt>
              </c:strCache>
            </c:strRef>
          </c:cat>
          <c:val>
            <c:numRef>
              <c:f>報告書!$N$16:$N$22</c:f>
              <c:numCache>
                <c:formatCode>_-[$¥-411]* #,##0_-;"-"[$¥-411]* #,##0_-;_-[$¥-411]* "-"??_-;_-@_-</c:formatCode>
                <c:ptCount val="7"/>
                <c:pt idx="1">
                  <c:v>129900</c:v>
                </c:pt>
                <c:pt idx="3">
                  <c:v>345000</c:v>
                </c:pt>
                <c:pt idx="4">
                  <c:v>61800</c:v>
                </c:pt>
                <c:pt idx="6">
                  <c:v>8900</c:v>
                </c:pt>
              </c:numCache>
            </c:numRef>
          </c:val>
        </c:ser>
        <c:ser>
          <c:idx val="3"/>
          <c:order val="3"/>
          <c:tx>
            <c:strRef>
              <c:f>報告書!$O$15</c:f>
              <c:strCache>
                <c:ptCount val="1"/>
                <c:pt idx="0">
                  <c:v>南アメリカ</c:v>
                </c:pt>
              </c:strCache>
            </c:strRef>
          </c:tx>
          <c:spPr bwMode="auto">
            <a:prstGeom prst="rect">
              <a:avLst/>
            </a:prstGeom>
            <a:solidFill>
              <a:srgbClr val="42BA97"/>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報告書!$K$16:$K$22</c:f>
              <c:strCache>
                <c:ptCount val="7"/>
                <c:pt idx="0">
                  <c:v>中崎</c:v>
                </c:pt>
                <c:pt idx="1">
                  <c:v>佐藤</c:v>
                </c:pt>
                <c:pt idx="2">
                  <c:v>坂口</c:v>
                </c:pt>
                <c:pt idx="3">
                  <c:v>山内</c:v>
                </c:pt>
                <c:pt idx="4">
                  <c:v>山田</c:v>
                </c:pt>
                <c:pt idx="5">
                  <c:v>森田</c:v>
                </c:pt>
                <c:pt idx="6">
                  <c:v>高橋</c:v>
                </c:pt>
              </c:strCache>
            </c:strRef>
          </c:cat>
          <c:val>
            <c:numRef>
              <c:f>報告書!$O$16:$O$22</c:f>
              <c:numCache>
                <c:formatCode>_-[$¥-411]* #,##0_-;"-"[$¥-411]* #,##0_-;_-[$¥-411]* "-"??_-;_-@_-</c:formatCode>
                <c:ptCount val="7"/>
                <c:pt idx="3">
                  <c:v>94830</c:v>
                </c:pt>
                <c:pt idx="4">
                  <c:v>18900</c:v>
                </c:pt>
                <c:pt idx="5">
                  <c:v>50800</c:v>
                </c:pt>
              </c:numCache>
            </c:numRef>
          </c:val>
        </c:ser>
        <c:dLbls>
          <c:dLblPos val="ctr"/>
          <c:showBubbleSize val="0"/>
          <c:showCatName val="0"/>
          <c:showLeaderLines val="0"/>
          <c:showLegendKey val="0"/>
          <c:showPercent val="0"/>
          <c:showSerName val="0"/>
          <c:showVal val="1"/>
        </c:dLbls>
        <c:gapWidth val="79"/>
        <c:overlap val="100"/>
        <c:axId val="2140842321"/>
        <c:axId val="2140842322"/>
      </c:barChart>
      <c:catAx>
        <c:axId val="2140842321"/>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General" sourceLinked="1"/>
        <c:majorTickMark val="none"/>
        <c:minorTickMark val="none"/>
        <c:tickLblPos val="nextTo"/>
        <c:spPr bwMode="auto">
          <a:prstGeom prst="rect">
            <a:avLst/>
          </a:prstGeom>
          <a:noFill/>
          <a:ln w="9525" cap="flat" cmpd="sng" algn="ctr">
            <a:solidFill>
              <a:schemeClr val="tx1">
                <a:lumMod val="15000"/>
                <a:lumOff val="85000"/>
              </a:schemeClr>
            </a:solidFill>
            <a:round/>
          </a:ln>
        </c:spPr>
        <c:txPr>
          <a:bodyPr/>
          <a:lstStyle/>
          <a:p>
            <a:pPr>
              <a:defRPr sz="1000" b="1" i="0" cap="all" spc="117">
                <a:solidFill>
                  <a:schemeClr val="tx1">
                    <a:lumMod val="65000"/>
                    <a:lumOff val="35000"/>
                  </a:schemeClr>
                </a:solidFill>
                <a:latin typeface="TakaoPGothic"/>
                <a:ea typeface="TakaoPGothic"/>
                <a:cs typeface="TakaoPGothic"/>
              </a:defRPr>
            </a:pPr>
            <a:endParaRPr lang="en-US"/>
          </a:p>
        </c:txPr>
        <c:crossAx val="2140842322"/>
        <c:crosses val="autoZero"/>
        <c:auto val="1"/>
        <c:lblAlgn val="ctr"/>
        <c:lblOffset val="100"/>
        <c:noMultiLvlLbl val="0"/>
      </c:catAx>
      <c:valAx>
        <c:axId val="2140842322"/>
        <c:scaling>
          <c:orientation val="minMax"/>
        </c:scaling>
        <c:delete val="1"/>
        <c:axPos val="l"/>
        <c:numFmt formatCode="0%" sourceLinked="1"/>
        <c:majorTickMark val="none"/>
        <c:minorTickMark val="none"/>
        <c:tickLblPos val="nextTo"/>
        <c:crossAx val="2140842321"/>
        <c:crosses val="autoZero"/>
        <c:crossBetween val="between"/>
      </c:valAx>
      <c:spPr bwMode="auto">
        <a:prstGeom prst="rect">
          <a:avLst/>
        </a:prstGeom>
        <a:noFill/>
        <a:ln>
          <a:noFill/>
        </a:ln>
      </c:spPr>
    </c:plotArea>
    <c:legend>
      <c:legendPos val="t"/>
      <c:layout/>
      <c:overlay val="0"/>
      <c:spPr bwMode="auto">
        <a:prstGeom prst="rect">
          <a:avLst/>
        </a:prstGeom>
        <a:noFill/>
        <a:ln>
          <a:noFill/>
        </a:ln>
        <a:effectLst/>
      </c:spPr>
      <c:txPr>
        <a:bodyPr rot="0" spcFirstLastPara="1" vertOverflow="ellipsis" vert="horz" wrap="square" anchor="ctr" anchorCtr="1"/>
        <a:lstStyle/>
        <a:p>
          <a:pPr>
            <a:defRPr sz="1200" b="1">
              <a:solidFill>
                <a:schemeClr val="tx1">
                  <a:lumMod val="65000"/>
                  <a:lumOff val="35000"/>
                </a:schemeClr>
              </a:solidFill>
              <a:latin typeface="Times New Roman"/>
              <a:ea typeface="Times New Roman"/>
              <a:cs typeface="Times New Roman"/>
            </a:defRPr>
          </a:pPr>
          <a:endParaRPr lang="en-US"/>
        </a:p>
      </c:txPr>
    </c:legend>
    <c:plotVisOnly val="1"/>
    <c:dispBlanksAs val="gap"/>
    <c:showDLblsOverMax val="0"/>
  </c:chart>
  <c:spPr bwMode="auto">
    <a:xfrm>
      <a:off x="0" y="0"/>
      <a:ext cx="0" cy="0"/>
    </a:xfrm>
    <a:prstGeom prst="rect">
      <a:avLst/>
    </a:prstGeom>
    <a:solidFill>
      <a:schemeClr val="lt1"/>
    </a:solidFill>
    <a:ln w="9525" cap="flat" cmpd="sng" algn="ctr">
      <a:solidFill>
        <a:schemeClr val="tx1">
          <a:lumMod val="15000"/>
          <a:lumOff val="85000"/>
        </a:schemeClr>
      </a:solidFill>
      <a:round/>
    </a:ln>
  </c:spPr>
  <c:txPr>
    <a:bodyPr/>
    <a:lstStyle/>
    <a:p>
      <a:pPr>
        <a:defRPr sz="900">
          <a:solidFill>
            <a:schemeClr val="dk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title>
      <c:tx>
        <c:rich>
          <a:bodyPr/>
          <a:lstStyle/>
          <a:p>
            <a:pPr>
              <a:defRPr>
                <a:latin typeface="TakaoPGothic"/>
                <a:ea typeface="TakaoPGothic"/>
                <a:cs typeface="TakaoPGothic"/>
              </a:defRPr>
            </a:pPr>
            <a:r>
              <a:rPr lang="zh-CN">
                <a:latin typeface="TakaoPGothic"/>
                <a:ea typeface="TakaoPGothic"/>
                <a:cs typeface="TakaoPGothic"/>
              </a:rPr>
              <a:t>業界別収益</a:t>
            </a:r>
            <a:endParaRPr lang="zh-CN">
              <a:latin typeface="TakaoPGothic"/>
              <a:cs typeface="TakaoPGothic"/>
            </a:endParaRPr>
          </a:p>
        </c:rich>
      </c:tx>
      <c:layout>
        <c:manualLayout>
          <c:xMode val="edge"/>
          <c:yMode val="edge"/>
          <c:x val="0.418117"/>
          <c:y val="0.069457"/>
        </c:manualLayout>
      </c:layout>
      <c:overlay val="0"/>
      <c:spPr bwMode="auto">
        <a:prstGeom prst="rect">
          <a:avLst/>
        </a:prstGeom>
        <a:noFill/>
        <a:ln>
          <a:noFill/>
        </a:ln>
      </c:spPr>
    </c:title>
    <c:autoTitleDeleted val="0"/>
    <c:plotArea>
      <c:layout>
        <c:manualLayout>
          <c:layoutTarget val="inner"/>
          <c:xMode val="edge"/>
          <c:yMode val="edge"/>
          <c:x val="0.310410"/>
          <c:y val="0.200900"/>
          <c:w val="0.632920"/>
          <c:h val="0.656130"/>
        </c:manualLayout>
      </c:layout>
      <c:barChart>
        <c:barDir val="bar"/>
        <c:grouping val="clustered"/>
        <c:varyColors val="0"/>
        <c:ser>
          <c:idx val="0"/>
          <c:order val="0"/>
          <c:tx>
            <c:strRef>
              <c:f>報告書!$O$26</c:f>
              <c:strCache>
                <c:ptCount val="1"/>
                <c:pt idx="0">
                  <c:v>エネルギー</c:v>
                </c:pt>
              </c:strCache>
            </c:strRef>
          </c:tx>
          <c:spPr bwMode="auto">
            <a:prstGeom prst="rect">
              <a:avLst/>
            </a:prstGeom>
            <a:solidFill>
              <a:srgbClr val="1CADE4"/>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TakaoPGothic"/>
                    <a:ea typeface="TakaoPGothic"/>
                    <a:cs typeface="TakaoPGothic"/>
                  </a:defRPr>
                </a:pPr>
                <a:endParaRPr lang="en-US"/>
              </a:p>
            </c:txPr>
          </c:dLbls>
          <c:val>
            <c:numRef>
              <c:f>報告書!$P$26</c:f>
              <c:numCache>
                <c:formatCode>_-[$¥-411]* #,##0_-;"-"[$¥-411]* #,##0_-;_-[$¥-411]* "-"??_-;_-@_-</c:formatCode>
                <c:ptCount val="1"/>
                <c:pt idx="0">
                  <c:v>49400</c:v>
                </c:pt>
              </c:numCache>
            </c:numRef>
          </c:val>
        </c:ser>
        <c:ser>
          <c:idx val="1"/>
          <c:order val="1"/>
          <c:tx>
            <c:strRef>
              <c:f>報告書!$O$27</c:f>
              <c:strCache>
                <c:ptCount val="1"/>
                <c:pt idx="0">
                  <c:v>テクノロジー</c:v>
                </c:pt>
              </c:strCache>
            </c:strRef>
          </c:tx>
          <c:spPr bwMode="auto">
            <a:prstGeom prst="rect">
              <a:avLst/>
            </a:prstGeom>
            <a:solidFill>
              <a:srgbClr val="2683C6"/>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TakaoPGothic"/>
                    <a:ea typeface="TakaoPGothic"/>
                    <a:cs typeface="TakaoPGothic"/>
                  </a:defRPr>
                </a:pPr>
                <a:endParaRPr lang="en-US"/>
              </a:p>
            </c:txPr>
          </c:dLbls>
          <c:val>
            <c:numRef>
              <c:f>報告書!$P$27</c:f>
              <c:numCache>
                <c:formatCode>_-[$¥-411]* #,##0_-;"-"[$¥-411]* #,##0_-;_-[$¥-411]* "-"??_-;_-@_-</c:formatCode>
                <c:ptCount val="1"/>
                <c:pt idx="0">
                  <c:v>78200</c:v>
                </c:pt>
              </c:numCache>
            </c:numRef>
          </c:val>
        </c:ser>
        <c:ser>
          <c:idx val="2"/>
          <c:order val="2"/>
          <c:tx>
            <c:strRef>
              <c:f>報告書!$O$28</c:f>
              <c:strCache>
                <c:ptCount val="1"/>
                <c:pt idx="0">
                  <c:v>ヘルスケア</c:v>
                </c:pt>
              </c:strCache>
            </c:strRef>
          </c:tx>
          <c:spPr bwMode="auto">
            <a:prstGeom prst="rect">
              <a:avLst/>
            </a:prstGeom>
            <a:solidFill>
              <a:srgbClr val="27CED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TakaoPGothic"/>
                    <a:ea typeface="TakaoPGothic"/>
                    <a:cs typeface="TakaoPGothic"/>
                  </a:defRPr>
                </a:pPr>
                <a:endParaRPr lang="en-US"/>
              </a:p>
            </c:txPr>
          </c:dLbls>
          <c:val>
            <c:numRef>
              <c:f>報告書!$P$28</c:f>
              <c:numCache>
                <c:formatCode>_-[$¥-411]* #,##0_-;"-"[$¥-411]* #,##0_-;_-[$¥-411]* "-"??_-;_-@_-</c:formatCode>
                <c:ptCount val="1"/>
                <c:pt idx="0">
                  <c:v>103600</c:v>
                </c:pt>
              </c:numCache>
            </c:numRef>
          </c:val>
        </c:ser>
        <c:ser>
          <c:idx val="3"/>
          <c:order val="3"/>
          <c:tx>
            <c:strRef>
              <c:f>報告書!$O$29</c:f>
              <c:strCache>
                <c:ptCount val="1"/>
                <c:pt idx="0">
                  <c:v>小売</c:v>
                </c:pt>
              </c:strCache>
            </c:strRef>
          </c:tx>
          <c:spPr bwMode="auto">
            <a:prstGeom prst="rect">
              <a:avLst/>
            </a:prstGeom>
            <a:solidFill>
              <a:srgbClr val="42BA9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TakaoPGothic"/>
                    <a:ea typeface="TakaoPGothic"/>
                    <a:cs typeface="TakaoPGothic"/>
                  </a:defRPr>
                </a:pPr>
                <a:endParaRPr lang="en-US"/>
              </a:p>
            </c:txPr>
          </c:dLbls>
          <c:val>
            <c:numRef>
              <c:f>報告書!$P$29</c:f>
              <c:numCache>
                <c:formatCode>_-[$¥-411]* #,##0_-;"-"[$¥-411]* #,##0_-;_-[$¥-411]* "-"??_-;_-@_-</c:formatCode>
                <c:ptCount val="1"/>
                <c:pt idx="0">
                  <c:v>518300</c:v>
                </c:pt>
              </c:numCache>
            </c:numRef>
          </c:val>
        </c:ser>
        <c:ser>
          <c:idx val="4"/>
          <c:order val="4"/>
          <c:tx>
            <c:strRef>
              <c:f>報告書!$O$30</c:f>
              <c:strCache>
                <c:ptCount val="1"/>
                <c:pt idx="0">
                  <c:v>建設</c:v>
                </c:pt>
              </c:strCache>
            </c:strRef>
          </c:tx>
          <c:spPr bwMode="auto">
            <a:prstGeom prst="rect">
              <a:avLst/>
            </a:prstGeom>
            <a:solidFill>
              <a:srgbClr val="3E8853"/>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TakaoPGothic"/>
                    <a:ea typeface="TakaoPGothic"/>
                    <a:cs typeface="TakaoPGothic"/>
                  </a:defRPr>
                </a:pPr>
                <a:endParaRPr lang="en-US"/>
              </a:p>
            </c:txPr>
          </c:dLbls>
          <c:val>
            <c:numRef>
              <c:f>報告書!$P$30</c:f>
              <c:numCache>
                <c:formatCode>_-[$¥-411]* #,##0_-;"-"[$¥-411]* #,##0_-;_-[$¥-411]* "-"??_-;_-@_-</c:formatCode>
                <c:ptCount val="1"/>
                <c:pt idx="0">
                  <c:v>85900</c:v>
                </c:pt>
              </c:numCache>
            </c:numRef>
          </c:val>
        </c:ser>
        <c:ser>
          <c:idx val="5"/>
          <c:order val="5"/>
          <c:tx>
            <c:strRef>
              <c:f>報告書!$O$31</c:f>
              <c:strCache>
                <c:ptCount val="1"/>
                <c:pt idx="0">
                  <c:v>教育</c:v>
                </c:pt>
              </c:strCache>
            </c:strRef>
          </c:tx>
          <c:spPr bwMode="auto">
            <a:prstGeom prst="rect">
              <a:avLst/>
            </a:prstGeom>
            <a:solidFill>
              <a:srgbClr val="62A39F"/>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TakaoPGothic"/>
                    <a:ea typeface="TakaoPGothic"/>
                    <a:cs typeface="TakaoPGothic"/>
                  </a:defRPr>
                </a:pPr>
                <a:endParaRPr lang="en-US"/>
              </a:p>
            </c:txPr>
          </c:dLbls>
          <c:val>
            <c:numRef>
              <c:f>報告書!$P$31</c:f>
              <c:numCache>
                <c:formatCode>_-[$¥-411]* #,##0_-;"-"[$¥-411]* #,##0_-;_-[$¥-411]* "-"??_-;_-@_-</c:formatCode>
                <c:ptCount val="1"/>
                <c:pt idx="0">
                  <c:v>95000</c:v>
                </c:pt>
              </c:numCache>
            </c:numRef>
          </c:val>
        </c:ser>
        <c:ser>
          <c:idx val="6"/>
          <c:order val="6"/>
          <c:tx>
            <c:strRef>
              <c:f>報告書!$O$32</c:f>
              <c:strCache>
                <c:ptCount val="1"/>
                <c:pt idx="0">
                  <c:v>製造</c:v>
                </c:pt>
              </c:strCache>
            </c:strRef>
          </c:tx>
          <c:spPr bwMode="auto">
            <a:prstGeom prst="rect">
              <a:avLst/>
            </a:prstGeom>
            <a:solidFill>
              <a:srgbClr val="106889"/>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TakaoPGothic"/>
                    <a:ea typeface="TakaoPGothic"/>
                    <a:cs typeface="TakaoPGothic"/>
                  </a:defRPr>
                </a:pPr>
                <a:endParaRPr lang="en-US"/>
              </a:p>
            </c:txPr>
          </c:dLbls>
          <c:val>
            <c:numRef>
              <c:f>報告書!$P$32</c:f>
              <c:numCache>
                <c:formatCode>_-[$¥-411]* #,##0_-;"-"[$¥-411]* #,##0_-;_-[$¥-411]* "-"??_-;_-@_-</c:formatCode>
                <c:ptCount val="1"/>
                <c:pt idx="0">
                  <c:v>130430</c:v>
                </c:pt>
              </c:numCache>
            </c:numRef>
          </c:val>
        </c:ser>
        <c:ser>
          <c:idx val="7"/>
          <c:order val="7"/>
          <c:tx>
            <c:strRef>
              <c:f>報告書!$O$33</c:f>
              <c:strCache>
                <c:ptCount val="1"/>
                <c:pt idx="0">
                  <c:v>金融</c:v>
                </c:pt>
              </c:strCache>
            </c:strRef>
          </c:tx>
          <c:spPr bwMode="auto">
            <a:prstGeom prst="rect">
              <a:avLst/>
            </a:prstGeom>
            <a:solidFill>
              <a:srgbClr val="174F7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TakaoPGothic"/>
                    <a:ea typeface="TakaoPGothic"/>
                    <a:cs typeface="TakaoPGothic"/>
                  </a:defRPr>
                </a:pPr>
                <a:endParaRPr lang="en-US"/>
              </a:p>
            </c:txPr>
          </c:dLbls>
          <c:val>
            <c:numRef>
              <c:f>報告書!$P$33</c:f>
              <c:numCache>
                <c:formatCode>_-[$¥-411]* #,##0_-;"-"[$¥-411]* #,##0_-;_-[$¥-411]* "-"??_-;_-@_-</c:formatCode>
                <c:ptCount val="1"/>
                <c:pt idx="0">
                  <c:v>139800</c:v>
                </c:pt>
              </c:numCache>
            </c:numRef>
          </c:val>
        </c:ser>
        <c:dLbls>
          <c:dLblPos val="outEnd"/>
          <c:separator xml:space="preserve"> </c:separator>
          <c:showBubbleSize val="0"/>
          <c:showCatName val="0"/>
          <c:showLeaderLines val="0"/>
          <c:showLegendKey val="0"/>
          <c:showPercent val="0"/>
          <c:showSerName val="0"/>
          <c:showVal val="1"/>
        </c:dLbls>
        <c:gapWidth val="150"/>
        <c:axId val="2140842457"/>
        <c:axId val="2140842458"/>
      </c:barChart>
      <c:catAx>
        <c:axId val="2140842457"/>
        <c:scaling>
          <c:orientation val="minMax"/>
        </c:scaling>
        <c:delete val="1"/>
        <c:axPos val="l"/>
        <c:numFmt formatCode="General" sourceLinked="1"/>
        <c:majorTickMark val="out"/>
        <c:minorTickMark val="none"/>
        <c:tickLblPos val="high"/>
        <c:crossAx val="2140842458"/>
        <c:crosses val="autoZero"/>
        <c:auto val="1"/>
        <c:lblAlgn val="ctr"/>
        <c:lblOffset val="100"/>
        <c:tickMarkSkip val="1"/>
        <c:noMultiLvlLbl val="0"/>
      </c:catAx>
      <c:valAx>
        <c:axId val="2140842458"/>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_-[$¥-411]* #,##0_-;&quot;-&quot;[$¥-411]* #,##0_-;_-[$¥-411]* &quot;-&quot;??_-;_-@_-" sourceLinked="1"/>
        <c:majorTickMark val="out"/>
        <c:minorTickMark val="none"/>
        <c:tickLblPos val="nextTo"/>
        <c:spPr bwMode="auto">
          <a:prstGeom prst="rect">
            <a:avLst/>
          </a:prstGeom>
          <a:noFill/>
          <a:ln>
            <a:noFill/>
          </a:ln>
        </c:spPr>
        <c:txPr>
          <a:bodyPr/>
          <a:lstStyle/>
          <a:p>
            <a:pPr>
              <a:defRPr sz="800">
                <a:solidFill>
                  <a:schemeClr val="tx1">
                    <a:lumMod val="65000"/>
                    <a:lumOff val="35000"/>
                  </a:schemeClr>
                </a:solidFill>
                <a:latin typeface="TakaoPGothic"/>
                <a:ea typeface="TakaoPGothic"/>
                <a:cs typeface="TakaoPGothic"/>
              </a:defRPr>
            </a:pPr>
            <a:endParaRPr lang="en-US"/>
          </a:p>
        </c:txPr>
        <c:crossAx val="2140842457"/>
        <c:crosses val="autoZero"/>
        <c:crossesAt val="1.000000"/>
        <c:crossBetween val="between"/>
      </c:valAx>
      <c:spPr bwMode="auto">
        <a:prstGeom prst="rect">
          <a:avLst/>
        </a:prstGeom>
        <a:noFill/>
        <a:ln>
          <a:noFill/>
        </a:ln>
      </c:spPr>
    </c:plotArea>
    <c:legend>
      <c:legendPos val="t"/>
      <c:layout>
        <c:manualLayout>
          <c:xMode val="edge"/>
          <c:yMode val="edge"/>
          <c:x val="0.027740"/>
          <c:y val="0.190620"/>
          <c:w val="0.260300"/>
          <c:h val="0.737020"/>
        </c:manualLayout>
      </c:layout>
      <c:overlay val="0"/>
      <c:spPr bwMode="auto">
        <a:prstGeom prst="rect">
          <a:avLst/>
        </a:prstGeom>
        <a:solidFill>
          <a:schemeClr val="bg1"/>
        </a:solidFill>
        <a:ln>
          <a:noFill/>
        </a:ln>
        <a:effectLst/>
      </c:spPr>
      <c:txPr>
        <a:bodyPr rot="0" spcFirstLastPara="1" vertOverflow="ellipsis" vert="horz" wrap="square" anchor="ctr" anchorCtr="1"/>
        <a:lstStyle/>
        <a:p>
          <a:pPr>
            <a:defRPr sz="1000" b="1">
              <a:solidFill>
                <a:schemeClr val="tx1">
                  <a:lumMod val="65000"/>
                  <a:lumOff val="35000"/>
                </a:schemeClr>
              </a:solidFill>
              <a:latin typeface="TakaoPGothic"/>
              <a:ea typeface="TakaoPGothic"/>
              <a:cs typeface="TakaoPGothic"/>
            </a:defRPr>
          </a:pPr>
          <a:endParaRPr lang="en-US"/>
        </a:p>
      </c:txPr>
    </c:legend>
    <c:plotVisOnly val="1"/>
    <c:dispBlanksAs val="gap"/>
    <c:showDLblsOverMax val="0"/>
  </c:chart>
  <c:spPr bwMode="auto">
    <a:xfrm>
      <a:off x="0" y="0"/>
      <a:ext cx="0" cy="0"/>
    </a:xfrm>
    <a:prstGeom prst="rect">
      <a:avLst/>
    </a:prstGeom>
    <a:solidFill>
      <a:schemeClr val="bg1">
        <a:lumMod val="95000"/>
      </a:schemeClr>
    </a:solidFill>
    <a:ln w="9525" cap="flat" cmpd="sng" algn="ctr">
      <a:solidFill>
        <a:schemeClr val="tx1">
          <a:lumMod val="15000"/>
          <a:lumOff val="85000"/>
        </a:schemeClr>
      </a:solidFill>
      <a:round/>
    </a:ln>
  </c:spPr>
  <c:txPr>
    <a:bodyPr/>
    <a:lstStyle/>
    <a:p>
      <a:pPr>
        <a:defRPr sz="900">
          <a:solidFill>
            <a:schemeClr val="tx1"/>
          </a:solidFill>
          <a:latin typeface="TakaoPGothic"/>
          <a:ea typeface="TakaoPGothic"/>
          <a:cs typeface="TakaoPGothic"/>
        </a:defRPr>
      </a:pPr>
      <a:endParaRPr lang="en-US"/>
    </a:p>
  </c:tx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92432" y="2045602"/>
    <xdr:ext cx="2289779" cy="1730178"/>
    <mc:AlternateContent xmlns:mc="http://schemas.openxmlformats.org/markup-compatibility/2006">
      <mc:Choice xmlns:sle15="http://schemas.microsoft.com/office/drawing/2012/slicer" Requires="sle15">
        <xdr:graphicFrame>
          <xdr:nvGraphicFramePr>
            <xdr:cNvPr id="1759346132" name="Client Name"/>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Client Name"/>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92432" y="995122"/>
    <xdr:ext cx="2289779" cy="975724"/>
    <mc:AlternateContent xmlns:mc="http://schemas.openxmlformats.org/markup-compatibility/2006">
      <mc:Choice xmlns:sle15="http://schemas.microsoft.com/office/drawing/2012/slicer" Requires="sle15">
        <xdr:graphicFrame>
          <xdr:nvGraphicFramePr>
            <xdr:cNvPr id="1289769622" name="地域"/>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地域"/>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twoCellAnchor editAs="twoCell">
    <xdr:from>
      <xdr:col>7</xdr:col>
      <xdr:colOff>464343</xdr:colOff>
      <xdr:row>2</xdr:row>
      <xdr:rowOff>323610</xdr:rowOff>
    </xdr:from>
    <xdr:to>
      <xdr:col>15</xdr:col>
      <xdr:colOff>1128712</xdr:colOff>
      <xdr:row>11</xdr:row>
      <xdr:rowOff>56266</xdr:rowOff>
    </xdr:to>
    <xdr:graphicFrame>
      <xdr:nvGraphicFramePr>
        <xdr:cNvPr id="1842372414" name="Chart 1842372413"/>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twoCell">
    <xdr:from>
      <xdr:col>2</xdr:col>
      <xdr:colOff>802004</xdr:colOff>
      <xdr:row>2</xdr:row>
      <xdr:rowOff>323609</xdr:rowOff>
    </xdr:from>
    <xdr:to>
      <xdr:col>7</xdr:col>
      <xdr:colOff>314057</xdr:colOff>
      <xdr:row>11</xdr:row>
      <xdr:rowOff>61028</xdr:rowOff>
    </xdr:to>
    <xdr:graphicFrame>
      <xdr:nvGraphicFramePr>
        <xdr:cNvPr id="2" name="Chart 1"/>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顧客名" numFmtId="0">
      <sharedItems/>
    </cacheField>
    <cacheField name="業界" numFmtId="0">
      <sharedItems/>
    </cacheField>
    <cacheField name="コンサルティングサービス" numFmtId="0">
      <sharedItems/>
    </cacheField>
    <cacheField name="プロジェクト期間" numFmtId="0">
      <sharedItems/>
    </cacheField>
    <cacheField name="合計手数料" numFmtId="164">
      <sharedItems containsSemiMixedTypes="0" containsString="0" containsNumber="1" containsInteger="1" minValue="7300" maxValue="225600"/>
    </cacheField>
    <cacheField name="ステータス" numFmtId="0">
      <sharedItems/>
    </cacheField>
    <cacheField name="地域" numFmtId="0">
      <sharedItems count="4">
        <s v="北アメリカ"/>
        <s v="ヨーロッパ"/>
        <s v="アジア"/>
        <s v="南アメリカ"/>
      </sharedItems>
    </cacheField>
    <cacheField name="営業担当" numFmtId="0">
      <sharedItems count="7">
        <s v="山田"/>
        <s v="佐藤"/>
        <s v="山内"/>
        <s v="坂口"/>
        <s v="森田"/>
        <s v="高橋"/>
        <s v="中崎"/>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顧客名" numFmtId="0">
      <sharedItems/>
    </cacheField>
    <cacheField name="業界" numFmtId="0">
      <sharedItems/>
    </cacheField>
    <cacheField name="コンサルティングサービス" numFmtId="0">
      <sharedItems/>
    </cacheField>
    <cacheField name="プロジェクト期間" numFmtId="0">
      <sharedItems/>
    </cacheField>
    <cacheField name="合計手数料" numFmtId="164">
      <sharedItems containsSemiMixedTypes="0" containsString="0" containsNumber="1" containsInteger="1" minValue="7300" maxValue="225600"/>
    </cacheField>
    <cacheField name="ステータス" numFmtId="0">
      <sharedItems count="2">
        <s v="完了"/>
        <s v="進行中"/>
      </sharedItems>
    </cacheField>
    <cacheField name="地域" numFmtId="0">
      <sharedItems count="4">
        <s v="北アメリカ"/>
        <s v="ヨーロッパ"/>
        <s v="アジア"/>
        <s v="南アメリカ"/>
      </sharedItems>
    </cacheField>
    <cacheField name="営業担当"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顧客名" numFmtId="0">
      <sharedItems/>
    </cacheField>
    <cacheField name="業界" numFmtId="0">
      <sharedItems count="8">
        <s v="テクノロジー"/>
        <s v="ヘルスケア"/>
        <s v="金融"/>
        <s v="製造"/>
        <s v="小売"/>
        <s v="エネルギー"/>
        <s v="教育"/>
        <s v="建設"/>
      </sharedItems>
    </cacheField>
    <cacheField name="コンサルティングサービス" numFmtId="0">
      <sharedItems/>
    </cacheField>
    <cacheField name="プロジェクト期間" numFmtId="0">
      <sharedItems/>
    </cacheField>
    <cacheField name="合計手数料" numFmtId="164">
      <sharedItems containsSemiMixedTypes="0" containsString="0" containsNumber="1" containsInteger="1" minValue="7300" maxValue="225600"/>
    </cacheField>
    <cacheField name="ステータス" numFmtId="0">
      <sharedItems/>
    </cacheField>
    <cacheField name="地域" numFmtId="0">
      <sharedItems/>
    </cacheField>
    <cacheField name="営業担当"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
  <r>
    <s v="DataWave Innovations"/>
    <s v="テクノロジー"/>
    <s v="戦略計画"/>
    <s v="3ヶ月"/>
    <n v="54500"/>
    <s v="完了"/>
    <x v="0"/>
    <x v="0"/>
  </r>
  <r>
    <s v="MedicaMinds"/>
    <s v="ヘルスケア"/>
    <s v="業務改善"/>
    <s v="4ヶ月"/>
    <n v="95200"/>
    <s v="進行中"/>
    <x v="1"/>
    <x v="1"/>
  </r>
  <r>
    <s v="Capital Crest Advisors"/>
    <s v="金融"/>
    <s v="リスクマネジメント"/>
    <s v="2ヶ月"/>
    <n v="42000"/>
    <s v="完了"/>
    <x v="2"/>
    <x v="1"/>
  </r>
  <r>
    <s v="Titan Metalworks"/>
    <s v="製造"/>
    <s v="サプライチェーン最適化"/>
    <s v="1ヶ月"/>
    <n v="11030"/>
    <s v="完了"/>
    <x v="3"/>
    <x v="2"/>
  </r>
  <r>
    <s v="Trendy Threads"/>
    <s v="小売"/>
    <s v="市場分析"/>
    <s v="6ヶ月"/>
    <n v="112000"/>
    <s v="完了"/>
    <x v="1"/>
    <x v="3"/>
  </r>
  <r>
    <s v="Apex Management"/>
    <s v="金融"/>
    <s v="リスクマネジメント"/>
    <s v="2ヶ月"/>
    <n v="14000"/>
    <s v="完了"/>
    <x v="1"/>
    <x v="4"/>
  </r>
  <r>
    <s v="Horizon Equity Solutions"/>
    <s v="金融"/>
    <s v="リスクマネジメント"/>
    <s v="5ヶ月"/>
    <n v="83800"/>
    <s v="進行中"/>
    <x v="3"/>
    <x v="2"/>
  </r>
  <r>
    <s v="NexGen Tech Labs"/>
    <s v="テクノロジー"/>
    <s v="市場分析"/>
    <s v="1ヶ月"/>
    <n v="8900"/>
    <s v="進行中"/>
    <x v="0"/>
    <x v="5"/>
  </r>
  <r>
    <s v="GreenSpark Solutions"/>
    <s v="エネルギー"/>
    <s v="サステナビリティ戦略"/>
    <s v="2ヶ月"/>
    <n v="16500"/>
    <s v="完了"/>
    <x v="2"/>
    <x v="1"/>
  </r>
  <r>
    <s v="BrightMinds Academy"/>
    <s v="教育"/>
    <s v="業務改善"/>
    <s v="5ヶ月"/>
    <n v="95000"/>
    <s v="完了"/>
    <x v="1"/>
    <x v="6"/>
  </r>
  <r>
    <s v="PurelyHealth Partners"/>
    <s v="ヘルスケア"/>
    <s v="プロジェクト管理"/>
    <s v="1ヶ月"/>
    <n v="8400"/>
    <s v="完了"/>
    <x v="1"/>
    <x v="3"/>
  </r>
  <r>
    <s v="TerraVolt Energy Co."/>
    <s v="エネルギー"/>
    <s v="リスクマネジメント"/>
    <s v="2ヶ月"/>
    <n v="32900"/>
    <s v="完了"/>
    <x v="1"/>
    <x v="3"/>
  </r>
  <r>
    <s v="Urban Nest"/>
    <s v="小売"/>
    <s v="サプライチェーン最適化"/>
    <s v="5ヶ月"/>
    <n v="225600"/>
    <s v="完了"/>
    <x v="0"/>
    <x v="2"/>
  </r>
  <r>
    <s v="Solid Foundations Inc."/>
    <s v="建設"/>
    <s v="戦略計画"/>
    <s v="4ヶ月"/>
    <n v="18900"/>
    <s v="完了"/>
    <x v="3"/>
    <x v="0"/>
  </r>
  <r>
    <s v="AI Nexus Robotics"/>
    <s v="テクノロジー"/>
    <s v="サステナビリティ戦略"/>
    <s v="1ヶ月"/>
    <n v="7500"/>
    <s v="進行中"/>
    <x v="1"/>
    <x v="3"/>
  </r>
  <r>
    <s v="The Daily Deal"/>
    <s v="小売"/>
    <s v="市場分析"/>
    <s v="2ヶ月"/>
    <n v="10500"/>
    <s v="完了"/>
    <x v="0"/>
    <x v="1"/>
  </r>
  <r>
    <s v="Whimsy Wares"/>
    <s v="小売"/>
    <s v="市場分析"/>
    <s v="6ヶ月"/>
    <n v="119400"/>
    <s v="完了"/>
    <x v="0"/>
    <x v="2"/>
  </r>
  <r>
    <s v="CyberCore Analytics"/>
    <s v="テクノロジー"/>
    <s v="サステナビリティ戦略"/>
    <s v="3ヶ月"/>
    <n v="7300"/>
    <s v="完了"/>
    <x v="0"/>
    <x v="0"/>
  </r>
  <r>
    <s v="Landmark Construction"/>
    <s v="建設"/>
    <s v="プロジェクト管理"/>
    <s v="5ヶ月"/>
    <n v="67000"/>
    <s v="完了"/>
    <x v="2"/>
    <x v="5"/>
  </r>
  <r>
    <s v="Vintage Vault"/>
    <s v="小売"/>
    <s v="サプライチェーン最適化"/>
    <s v="4ヶ月"/>
    <n v="50800"/>
    <s v="完了"/>
    <x v="3"/>
    <x v="4"/>
  </r>
  <r>
    <s v="Precision Dynamics"/>
    <s v="製造"/>
    <s v="サプライチェーン最適化"/>
    <s v="6ヶ月"/>
    <n v="119400"/>
    <s v="完了"/>
    <x v="0"/>
    <x v="1"/>
  </r>
</pivotCacheRecords>
</file>

<file path=xl/pivotCache/pivotCacheRecords2.xml><?xml version="1.0" encoding="utf-8"?>
<pivotCacheRecords xmlns="http://schemas.openxmlformats.org/spreadsheetml/2006/main" xmlns:r="http://schemas.openxmlformats.org/officeDocument/2006/relationships" count="21">
  <r>
    <s v="DataWave Innovations"/>
    <s v="テクノロジー"/>
    <s v="戦略計画"/>
    <s v="3ヶ月"/>
    <n v="54500"/>
    <x v="0"/>
    <x v="0"/>
    <s v="山田"/>
  </r>
  <r>
    <s v="MedicaMinds"/>
    <s v="ヘルスケア"/>
    <s v="業務改善"/>
    <s v="4ヶ月"/>
    <n v="95200"/>
    <x v="1"/>
    <x v="1"/>
    <s v="佐藤"/>
  </r>
  <r>
    <s v="Capital Crest Advisors"/>
    <s v="金融"/>
    <s v="リスクマネジメント"/>
    <s v="2ヶ月"/>
    <n v="42000"/>
    <x v="0"/>
    <x v="2"/>
    <s v="佐藤"/>
  </r>
  <r>
    <s v="Titan Metalworks"/>
    <s v="製造"/>
    <s v="サプライチェーン最適化"/>
    <s v="1ヶ月"/>
    <n v="11030"/>
    <x v="0"/>
    <x v="3"/>
    <s v="山内"/>
  </r>
  <r>
    <s v="Trendy Threads"/>
    <s v="小売"/>
    <s v="市場分析"/>
    <s v="6ヶ月"/>
    <n v="112000"/>
    <x v="0"/>
    <x v="1"/>
    <s v="坂口"/>
  </r>
  <r>
    <s v="Apex Management"/>
    <s v="金融"/>
    <s v="リスクマネジメント"/>
    <s v="2ヶ月"/>
    <n v="14000"/>
    <x v="0"/>
    <x v="1"/>
    <s v="森田"/>
  </r>
  <r>
    <s v="Horizon Equity Solutions"/>
    <s v="金融"/>
    <s v="リスクマネジメント"/>
    <s v="5ヶ月"/>
    <n v="83800"/>
    <x v="1"/>
    <x v="3"/>
    <s v="山内"/>
  </r>
  <r>
    <s v="NexGen Tech Labs"/>
    <s v="テクノロジー"/>
    <s v="市場分析"/>
    <s v="1ヶ月"/>
    <n v="8900"/>
    <x v="1"/>
    <x v="0"/>
    <s v="高橋"/>
  </r>
  <r>
    <s v="GreenSpark Solutions"/>
    <s v="エネルギー"/>
    <s v="サステナビリティ戦略"/>
    <s v="2ヶ月"/>
    <n v="16500"/>
    <x v="0"/>
    <x v="2"/>
    <s v="佐藤"/>
  </r>
  <r>
    <s v="BrightMinds Academy"/>
    <s v="教育"/>
    <s v="業務改善"/>
    <s v="5ヶ月"/>
    <n v="95000"/>
    <x v="0"/>
    <x v="1"/>
    <s v="中崎"/>
  </r>
  <r>
    <s v="PurelyHealth Partners"/>
    <s v="ヘルスケア"/>
    <s v="プロジェクト管理"/>
    <s v="1ヶ月"/>
    <n v="8400"/>
    <x v="0"/>
    <x v="1"/>
    <s v="坂口"/>
  </r>
  <r>
    <s v="TerraVolt Energy Co."/>
    <s v="エネルギー"/>
    <s v="リスクマネジメント"/>
    <s v="2ヶ月"/>
    <n v="32900"/>
    <x v="0"/>
    <x v="1"/>
    <s v="坂口"/>
  </r>
  <r>
    <s v="Urban Nest"/>
    <s v="小売"/>
    <s v="サプライチェーン最適化"/>
    <s v="5ヶ月"/>
    <n v="225600"/>
    <x v="0"/>
    <x v="0"/>
    <s v="山内"/>
  </r>
  <r>
    <s v="Solid Foundations Inc."/>
    <s v="建設"/>
    <s v="戦略計画"/>
    <s v="4ヶ月"/>
    <n v="18900"/>
    <x v="0"/>
    <x v="3"/>
    <s v="山田"/>
  </r>
  <r>
    <s v="AI Nexus Robotics"/>
    <s v="テクノロジー"/>
    <s v="サステナビリティ戦略"/>
    <s v="1ヶ月"/>
    <n v="7500"/>
    <x v="1"/>
    <x v="1"/>
    <s v="坂口"/>
  </r>
  <r>
    <s v="The Daily Deal"/>
    <s v="小売"/>
    <s v="市場分析"/>
    <s v="2ヶ月"/>
    <n v="10500"/>
    <x v="0"/>
    <x v="0"/>
    <s v="佐藤"/>
  </r>
  <r>
    <s v="Whimsy Wares"/>
    <s v="小売"/>
    <s v="市場分析"/>
    <s v="6ヶ月"/>
    <n v="119400"/>
    <x v="0"/>
    <x v="0"/>
    <s v="山内"/>
  </r>
  <r>
    <s v="CyberCore Analytics"/>
    <s v="テクノロジー"/>
    <s v="サステナビリティ戦略"/>
    <s v="3ヶ月"/>
    <n v="7300"/>
    <x v="0"/>
    <x v="0"/>
    <s v="山田"/>
  </r>
  <r>
    <s v="Landmark Construction"/>
    <s v="建設"/>
    <s v="プロジェクト管理"/>
    <s v="5ヶ月"/>
    <n v="67000"/>
    <x v="0"/>
    <x v="2"/>
    <s v="高橋"/>
  </r>
  <r>
    <s v="Vintage Vault"/>
    <s v="小売"/>
    <s v="サプライチェーン最適化"/>
    <s v="4ヶ月"/>
    <n v="50800"/>
    <x v="0"/>
    <x v="3"/>
    <s v="森田"/>
  </r>
  <r>
    <s v="Precision Dynamics"/>
    <s v="製造"/>
    <s v="サプライチェーン最適化"/>
    <s v="6ヶ月"/>
    <n v="119400"/>
    <x v="0"/>
    <x v="0"/>
    <s v="佐藤"/>
  </r>
</pivotCacheRecords>
</file>

<file path=xl/pivotCache/pivotCacheRecords3.xml><?xml version="1.0" encoding="utf-8"?>
<pivotCacheRecords xmlns="http://schemas.openxmlformats.org/spreadsheetml/2006/main" xmlns:r="http://schemas.openxmlformats.org/officeDocument/2006/relationships" count="21">
  <r>
    <s v="DataWave Innovations"/>
    <x v="0"/>
    <s v="戦略計画"/>
    <s v="3ヶ月"/>
    <n v="54500"/>
    <s v="完了"/>
    <s v="北アメリカ"/>
    <s v="山田"/>
  </r>
  <r>
    <s v="MedicaMinds"/>
    <x v="1"/>
    <s v="業務改善"/>
    <s v="4ヶ月"/>
    <n v="95200"/>
    <s v="進行中"/>
    <s v="ヨーロッパ"/>
    <s v="佐藤"/>
  </r>
  <r>
    <s v="Capital Crest Advisors"/>
    <x v="2"/>
    <s v="リスクマネジメント"/>
    <s v="2ヶ月"/>
    <n v="42000"/>
    <s v="完了"/>
    <s v="アジア"/>
    <s v="佐藤"/>
  </r>
  <r>
    <s v="Titan Metalworks"/>
    <x v="3"/>
    <s v="サプライチェーン最適化"/>
    <s v="1ヶ月"/>
    <n v="11030"/>
    <s v="完了"/>
    <s v="南アメリカ"/>
    <s v="山内"/>
  </r>
  <r>
    <s v="Trendy Threads"/>
    <x v="4"/>
    <s v="市場分析"/>
    <s v="6ヶ月"/>
    <n v="112000"/>
    <s v="完了"/>
    <s v="ヨーロッパ"/>
    <s v="坂口"/>
  </r>
  <r>
    <s v="Apex Management"/>
    <x v="2"/>
    <s v="リスクマネジメント"/>
    <s v="2ヶ月"/>
    <n v="14000"/>
    <s v="完了"/>
    <s v="ヨーロッパ"/>
    <s v="森田"/>
  </r>
  <r>
    <s v="Horizon Equity Solutions"/>
    <x v="2"/>
    <s v="リスクマネジメント"/>
    <s v="5ヶ月"/>
    <n v="83800"/>
    <s v="進行中"/>
    <s v="南アメリカ"/>
    <s v="山内"/>
  </r>
  <r>
    <s v="NexGen Tech Labs"/>
    <x v="0"/>
    <s v="市場分析"/>
    <s v="1ヶ月"/>
    <n v="8900"/>
    <s v="進行中"/>
    <s v="北アメリカ"/>
    <s v="高橋"/>
  </r>
  <r>
    <s v="GreenSpark Solutions"/>
    <x v="5"/>
    <s v="サステナビリティ戦略"/>
    <s v="2ヶ月"/>
    <n v="16500"/>
    <s v="完了"/>
    <s v="アジア"/>
    <s v="佐藤"/>
  </r>
  <r>
    <s v="BrightMinds Academy"/>
    <x v="6"/>
    <s v="業務改善"/>
    <s v="5ヶ月"/>
    <n v="95000"/>
    <s v="完了"/>
    <s v="ヨーロッパ"/>
    <s v="中崎"/>
  </r>
  <r>
    <s v="PurelyHealth Partners"/>
    <x v="1"/>
    <s v="プロジェクト管理"/>
    <s v="1ヶ月"/>
    <n v="8400"/>
    <s v="完了"/>
    <s v="ヨーロッパ"/>
    <s v="坂口"/>
  </r>
  <r>
    <s v="TerraVolt Energy Co."/>
    <x v="5"/>
    <s v="リスクマネジメント"/>
    <s v="2ヶ月"/>
    <n v="32900"/>
    <s v="完了"/>
    <s v="ヨーロッパ"/>
    <s v="坂口"/>
  </r>
  <r>
    <s v="Urban Nest"/>
    <x v="4"/>
    <s v="サプライチェーン最適化"/>
    <s v="5ヶ月"/>
    <n v="225600"/>
    <s v="完了"/>
    <s v="北アメリカ"/>
    <s v="山内"/>
  </r>
  <r>
    <s v="Solid Foundations Inc."/>
    <x v="7"/>
    <s v="戦略計画"/>
    <s v="4ヶ月"/>
    <n v="18900"/>
    <s v="完了"/>
    <s v="南アメリカ"/>
    <s v="山田"/>
  </r>
  <r>
    <s v="AI Nexus Robotics"/>
    <x v="0"/>
    <s v="サステナビリティ戦略"/>
    <s v="1ヶ月"/>
    <n v="7500"/>
    <s v="進行中"/>
    <s v="ヨーロッパ"/>
    <s v="坂口"/>
  </r>
  <r>
    <s v="The Daily Deal"/>
    <x v="4"/>
    <s v="市場分析"/>
    <s v="2ヶ月"/>
    <n v="10500"/>
    <s v="完了"/>
    <s v="北アメリカ"/>
    <s v="佐藤"/>
  </r>
  <r>
    <s v="Whimsy Wares"/>
    <x v="4"/>
    <s v="市場分析"/>
    <s v="6ヶ月"/>
    <n v="119400"/>
    <s v="完了"/>
    <s v="北アメリカ"/>
    <s v="山内"/>
  </r>
  <r>
    <s v="CyberCore Analytics"/>
    <x v="0"/>
    <s v="サステナビリティ戦略"/>
    <s v="3ヶ月"/>
    <n v="7300"/>
    <s v="完了"/>
    <s v="北アメリカ"/>
    <s v="山田"/>
  </r>
  <r>
    <s v="Landmark Construction"/>
    <x v="7"/>
    <s v="プロジェクト管理"/>
    <s v="5ヶ月"/>
    <n v="67000"/>
    <s v="完了"/>
    <s v="アジア"/>
    <s v="高橋"/>
  </r>
  <r>
    <s v="Vintage Vault"/>
    <x v="4"/>
    <s v="サプライチェーン最適化"/>
    <s v="4ヶ月"/>
    <n v="50800"/>
    <s v="完了"/>
    <s v="南アメリカ"/>
    <s v="森田"/>
  </r>
  <r>
    <s v="Precision Dynamics"/>
    <x v="3"/>
    <s v="サプライチェーン最適化"/>
    <s v="6ヶ月"/>
    <n v="119400"/>
    <s v="完了"/>
    <s v="北アメリカ"/>
    <s v="佐藤"/>
  </r>
</pivotCacheRecords>
</file>

<file path=xl/pivotTables/_rels/pivotTable1.xml.rels><?xml version="1.0" encoding="UTF-8" standalone="yes"?><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r="http://schemas.openxmlformats.org/officeDocument/2006/relationships" name="ピボットテーブル1" cacheId="0" applyNumberFormats="0" applyBorderFormats="0" applyFontFormats="0" applyPatternFormats="0" applyAlignmentFormats="0" applyWidthHeightFormats="1" dataCaption="値" grandTotalCaption="総計" updatedVersion="4" minRefreshableVersion="3" useAutoFormatting="1" itemPrintTitles="1" createdVersion="4" indent="0" compact="0" outline="1" outlineData="1" compactData="0" multipleFieldFilters="0">
  <location ref="K14:P23" firstHeaderRow="1" firstDataRow="2" firstDataCol="1"/>
  <pivotFields count="8">
    <pivotField compact="0" showAll="0"/>
    <pivotField compact="0" showAll="0"/>
    <pivotField compact="0" showAll="0"/>
    <pivotField compact="0" showAll="0"/>
    <pivotField dataField="1" compact="0" numFmtId="164" showAll="0"/>
    <pivotField compact="0" showAll="0"/>
    <pivotField axis="axisCol" compact="0" showAll="0">
      <items count="5">
        <item x="2"/>
        <item n="ヨーロッパ" x="1"/>
        <item x="0"/>
        <item x="3"/>
        <item t="default"/>
      </items>
    </pivotField>
    <pivotField axis="axisRow" compact="0" showAll="0">
      <items count="8">
        <item x="6"/>
        <item x="1"/>
        <item x="3"/>
        <item x="2"/>
        <item x="0"/>
        <item x="4"/>
        <item x="5"/>
        <item t="default"/>
      </items>
    </pivotField>
  </pivotFields>
  <rowFields count="1">
    <field x="7"/>
  </rowFields>
  <rowItems count="8">
    <i>
      <x/>
    </i>
    <i>
      <x v="1"/>
    </i>
    <i>
      <x v="2"/>
    </i>
    <i>
      <x v="3"/>
    </i>
    <i>
      <x v="4"/>
    </i>
    <i>
      <x v="5"/>
    </i>
    <i>
      <x v="6"/>
    </i>
    <i t="grand">
      <x/>
    </i>
  </rowItems>
  <colFields count="1">
    <field x="6"/>
  </colFields>
  <colItems count="5">
    <i>
      <x/>
    </i>
    <i>
      <x v="1"/>
    </i>
    <i>
      <x v="2"/>
    </i>
    <i>
      <x v="3"/>
    </i>
    <i t="grand">
      <x/>
    </i>
  </colItems>
  <dataFields count="1">
    <dataField name="合計手数料 の Sum" fld="4" baseField="0" baseItem="0" numFmtId="164"/>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xmlns:r="http://schemas.openxmlformats.org/officeDocument/2006/relationships" name="ピボットテーブル3" cacheId="1" applyNumberFormats="0" applyBorderFormats="0" applyFontFormats="0" applyPatternFormats="0" applyAlignmentFormats="0" applyWidthHeightFormats="1" dataCaption="値" updatedVersion="4" minRefreshableVersion="3" useAutoFormatting="1" itemPrintTitles="1" createdVersion="4" indent="0" outline="1" outlineData="1" multipleFieldFilters="0">
  <location ref="O25:P34" firstHeaderRow="1" firstDataRow="1" firstDataCol="1"/>
  <pivotFields count="8">
    <pivotField showAll="0"/>
    <pivotField axis="axisRow" showAll="0">
      <items count="9">
        <item x="5"/>
        <item x="0"/>
        <item x="1"/>
        <item x="4"/>
        <item x="7"/>
        <item x="6"/>
        <item x="3"/>
        <item x="2"/>
        <item t="default"/>
      </items>
    </pivotField>
    <pivotField showAll="0"/>
    <pivotField showAll="0"/>
    <pivotField dataField="1" numFmtId="164" showAll="0"/>
    <pivotField showAll="0"/>
    <pivotField showAll="0"/>
    <pivotField showAll="0"/>
  </pivotFields>
  <rowFields count="1">
    <field x="1"/>
  </rowFields>
  <rowItems count="9">
    <i>
      <x/>
    </i>
    <i>
      <x v="1"/>
    </i>
    <i>
      <x v="2"/>
    </i>
    <i>
      <x v="3"/>
    </i>
    <i>
      <x v="4"/>
    </i>
    <i>
      <x v="5"/>
    </i>
    <i>
      <x v="6"/>
    </i>
    <i>
      <x v="7"/>
    </i>
    <i t="grand">
      <x/>
    </i>
  </rowItems>
  <colItems count="1">
    <i/>
  </colItems>
  <dataFields count="1">
    <dataField name="合計手数料 の Sum" fld="4" baseField="0" baseItem="0" numFmtId="164"/>
  </dataField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xmlns:r="http://schemas.openxmlformats.org/officeDocument/2006/relationships" name="ピボットテーブル2" cacheId="2" applyNumberFormats="0" applyBorderFormats="0" applyFontFormats="0" applyPatternFormats="0" applyAlignmentFormats="0" applyWidthHeightFormats="1" dataCaption="値" updatedVersion="4" minRefreshableVersion="3" useAutoFormatting="1" itemPrintTitles="1" createdVersion="4" indent="0" compact="0" outline="1" outlineData="1" compactData="0" multipleFieldFilters="0">
  <location ref="K25:M35" firstHeaderRow="1" firstDataRow="1" firstDataCol="2"/>
  <pivotFields count="8">
    <pivotField compact="0" showAll="0"/>
    <pivotField compact="0" showAll="0"/>
    <pivotField compact="0" showAll="0"/>
    <pivotField compact="0" showAll="0"/>
    <pivotField dataField="1" compact="0" numFmtId="164" showAll="0"/>
    <pivotField axis="axisRow" compact="0" showAll="0">
      <items count="3">
        <item x="0"/>
        <item x="1"/>
        <item t="default"/>
      </items>
    </pivotField>
    <pivotField axis="axisRow" compact="0" showAll="0">
      <items count="5">
        <item x="2"/>
        <item x="1"/>
        <item x="0"/>
        <item x="3"/>
        <item t="default"/>
      </items>
    </pivotField>
    <pivotField compact="0" showAll="0"/>
  </pivotFields>
  <rowFields count="2">
    <field x="5"/>
    <field x="6"/>
  </rowFields>
  <rowItems count="10">
    <i>
      <x/>
    </i>
    <i r="1">
      <x/>
    </i>
    <i r="1">
      <x v="1"/>
    </i>
    <i r="1">
      <x v="2"/>
    </i>
    <i r="1">
      <x v="3"/>
    </i>
    <i>
      <x v="1"/>
    </i>
    <i r="1">
      <x v="1"/>
    </i>
    <i r="1">
      <x v="2"/>
    </i>
    <i r="1">
      <x v="3"/>
    </i>
    <i t="grand">
      <x/>
    </i>
  </rowItems>
  <colItems count="1">
    <i/>
  </colItems>
  <dataFields count="1">
    <dataField name="合計手数料 の Sum" fld="4" baseField="0" baseItem="0" numFmtId="164"/>
  </dataFields>
  <pivotTableStyleInfo name="PivotStyleLight16" showRowHeaders="1" showColHeaders="1" showRowStripes="0" showColStripes="0" showLastColumn="1"/>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lient_Name" xr10:uid="{0CF2329E-C93B-AB91-479E-AD64F899D847}" sourceName="顧客名">
  <extLst>
    <ext xmlns:x15="http://schemas.microsoft.com/office/spreadsheetml/2010/11/main" uri="{2F2917AC-EB37-4324-AD4E-5DD8C200BD13}">
      <x15:tableSlicerCache tableId="1" column="1"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9F78DE1C-6ACF-69D9-F76C-A397A7015BEF}" sourceName="地域">
  <extLst>
    <ext xmlns:x15="http://schemas.microsoft.com/office/spreadsheetml/2010/11/main" uri="{2F2917AC-EB37-4324-AD4E-5DD8C200BD13}">
      <x15:tableSlicerCache tableId="1" column="7" sortOrder="ascending" customListSort="1" crossFilter="none"/>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lient Name" xr10:uid="{A9D12E8E-498E-59CE-93CB-506BA64188D3}" cache="Slicer_Client_Name" caption="顧客名" startItem="0" columnCount="1" showCaption="1" level="0" style="SlicerStyleLight2" lockedPosition="0" rowHeight="241300"/>
  <slicer name="地域" xr10:uid="{56431874-152C-1A23-8947-1E49D03FE0A8}" cache="Slicer_Region" caption="地域" startItem="0" columnCount="2" showCaption="1" level="0" style="SlicerStyleLight3"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Table1" ref="B14:I35">
  <autoFilter ref="B14:I35"/>
  <tableColumns count="8">
    <tableColumn id="1" name="顧客名"/>
    <tableColumn id="2" name="業界"/>
    <tableColumn id="3" name="コンサルティングサービス"/>
    <tableColumn id="4" name="プロジェクト期間"/>
    <tableColumn id="5" name="合計手数料"/>
    <tableColumn id="6" name="ステータス"/>
    <tableColumn id="7" name="地域"/>
    <tableColumn id="8" name="営業担当"/>
  </tableColumns>
  <tableStyleInfo name="TableStyleLight16"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Blue II">
      <a:dk1>
        <a:srgbClr val="000000"/>
      </a:dk1>
      <a:lt1>
        <a:srgbClr val="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EAC1C"/>
      </a:hlink>
      <a:folHlink>
        <a:srgbClr val="B26B0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raClrScheme>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extraClrScheme>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table" Target="../tables/table1.xml"/><Relationship  Id="rId3" Type="http://schemas.microsoft.com/office/2007/relationships/slicer" Target="../slicers/slicer1.xml"/><Relationship  Id="rId4" Type="http://schemas.openxmlformats.org/officeDocument/2006/relationships/pivotTable" Target="../pivotTables/pivotTable1.xml"/><Relationship  Id="rId5" Type="http://schemas.openxmlformats.org/officeDocument/2006/relationships/pivotTable" Target="../pivotTables/pivotTable2.xml"/><Relationship  Id="rId6"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7"/>
    <outlinePr applyStyles="0" summaryBelow="1" summaryRight="1" showOutlineSymbols="1"/>
    <pageSetUpPr autoPageBreaks="1" fitToPage="0"/>
  </sheetPr>
  <sheetViews>
    <sheetView topLeftCell="A1" zoomScale="100" workbookViewId="0">
      <pane ySplit="2" topLeftCell="A3" activePane="bottomLeft" state="frozen"/>
      <selection activeCell="A1" activeCellId="0" sqref="A1"/>
    </sheetView>
  </sheetViews>
  <sheetFormatPr defaultColWidth="9.109375" defaultRowHeight="14.25"/>
  <cols>
    <col customWidth="1" min="1" max="1" style="2" width="2.6640625"/>
    <col customWidth="1" min="2" max="2" style="1" width="25.5546875"/>
    <col customWidth="1" min="3" max="3" style="1" width="13.33203125"/>
    <col bestFit="1" customWidth="1" min="4" max="4" style="1" width="28.21875"/>
    <col customWidth="1" min="5" max="5" style="1" width="13.109375"/>
    <col customWidth="1" min="6" max="6" style="1" width="14.33203125"/>
    <col customWidth="1" min="7" max="7" style="1" width="13.6640625"/>
    <col customWidth="1" min="8" max="8" style="1" width="15"/>
    <col customWidth="1" min="9" max="9" style="1" width="12.88671875"/>
    <col customWidth="1" min="10" max="10" style="2" width="3.6640625"/>
    <col customWidth="1" min="11" max="11" style="1" width="19.5546875"/>
    <col bestFit="1" customWidth="1" min="12" max="12" style="1" width="14"/>
    <col bestFit="1" customWidth="1" min="13" max="13" style="1" width="18.5546875"/>
    <col bestFit="1" customWidth="1" min="14" max="14" style="1" width="13.77734375"/>
    <col bestFit="1" customWidth="1" min="15" max="15" style="1" width="12.5546875"/>
    <col customWidth="1" min="16" max="16" style="1" width="16.6640625"/>
    <col bestFit="1" customWidth="1" min="17" max="17" style="1" width="9.109375"/>
    <col customWidth="1" min="18" max="18" style="3" width="26.5546875"/>
    <col bestFit="1" customWidth="1" min="19" max="19" style="1" width="21.88671875"/>
    <col bestFit="1" min="20" max="20" style="1" width="28.109375"/>
    <col bestFit="1" min="21" max="21" style="1" width="12.33203125"/>
    <col bestFit="1" min="22" max="22" style="1" width="16.109375"/>
    <col bestFit="1" min="23" max="23" style="1" width="17.21875"/>
    <col bestFit="1" min="24" max="25" style="1" width="19.6640625"/>
    <col bestFit="1" min="26" max="26" style="1" width="18.5546875"/>
    <col bestFit="1" min="27" max="27" style="1" width="12.77734375"/>
    <col bestFit="1" min="28" max="28" style="1" width="15.77734375"/>
    <col bestFit="1" min="29" max="29" style="1" width="14.109375"/>
    <col bestFit="1" min="30" max="30" style="1" width="10.33203125"/>
    <col bestFit="1" min="31" max="31" style="1" width="12.33203125"/>
    <col bestFit="1" min="32" max="32" style="1" width="13.77734375"/>
    <col bestFit="1" min="33" max="33" style="1" width="10.77734375"/>
    <col bestFit="1" min="34" max="34" style="1" width="12.77734375"/>
    <col bestFit="1" min="35" max="35" style="1" width="10.77734375"/>
    <col min="36" max="16384" style="1" width="9.109375"/>
  </cols>
  <sheetData>
    <row r="1" ht="9.75" customHeight="1"/>
    <row r="2" ht="43.200000000000003" customHeight="1">
      <c r="A2" s="4"/>
      <c r="B2" s="5" t="s">
        <v>0</v>
      </c>
      <c r="C2" s="5"/>
      <c r="D2" s="5"/>
      <c r="E2" s="5"/>
      <c r="F2" s="5"/>
      <c r="G2" s="5"/>
      <c r="H2" s="6"/>
      <c r="I2" s="7" t="s">
        <v>1</v>
      </c>
      <c r="J2" s="7"/>
      <c r="K2" s="8">
        <f>SUMIF(Table1[ステータス],"完了",Table1[合計手数料])</f>
        <v>1005230</v>
      </c>
      <c r="L2" s="9"/>
      <c r="M2" s="10" t="s">
        <v>2</v>
      </c>
      <c r="N2" s="10"/>
      <c r="O2" s="11">
        <f>SUMIF(Table1[ステータス],"進行中",Table1[合計手数料])</f>
        <v>195400</v>
      </c>
      <c r="P2" s="11"/>
      <c r="Q2" s="4"/>
    </row>
    <row r="3" s="12" customFormat="1" ht="48" customHeight="1">
      <c r="A3" s="13"/>
      <c r="B3" s="13"/>
      <c r="C3" s="13"/>
      <c r="D3" s="13"/>
      <c r="E3" s="13"/>
      <c r="F3" s="13"/>
      <c r="G3" s="13"/>
      <c r="H3" s="13"/>
      <c r="I3" s="13"/>
      <c r="J3" s="13"/>
      <c r="K3" s="13"/>
      <c r="L3" s="13"/>
      <c r="M3" s="13"/>
      <c r="N3" s="13"/>
      <c r="O3" s="13"/>
      <c r="P3" s="13"/>
      <c r="Q3" s="13"/>
      <c r="R3" s="3"/>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row>
    <row r="4" s="14" customFormat="1" ht="24" customHeight="1">
      <c r="A4" s="15"/>
      <c r="B4" s="15"/>
      <c r="C4" s="15"/>
      <c r="D4" s="15"/>
      <c r="E4" s="15"/>
      <c r="F4" s="15"/>
      <c r="G4" s="15"/>
      <c r="H4" s="15"/>
      <c r="I4" s="15"/>
      <c r="J4" s="13"/>
      <c r="K4" s="13"/>
      <c r="L4" s="15"/>
      <c r="M4" s="15"/>
      <c r="N4" s="15"/>
      <c r="O4" s="15"/>
      <c r="P4" s="15"/>
      <c r="Q4" s="15"/>
      <c r="R4" s="3"/>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row>
    <row r="5" s="14" customFormat="1" ht="24" customHeight="1">
      <c r="A5" s="15"/>
      <c r="B5" s="15"/>
      <c r="C5" s="15"/>
      <c r="D5" s="15"/>
      <c r="E5" s="15"/>
      <c r="F5" s="15"/>
      <c r="G5" s="15"/>
      <c r="H5" s="15"/>
      <c r="I5" s="15"/>
      <c r="J5" s="13"/>
      <c r="K5" s="13"/>
      <c r="L5" s="15"/>
      <c r="M5" s="15"/>
      <c r="N5" s="13"/>
      <c r="O5" s="15"/>
      <c r="P5" s="15"/>
      <c r="Q5" s="15"/>
      <c r="R5" s="3"/>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row>
    <row r="6" s="14" customFormat="1" ht="24" customHeight="1">
      <c r="A6" s="15"/>
      <c r="B6" s="15"/>
      <c r="C6" s="15"/>
      <c r="D6" s="15"/>
      <c r="E6" s="15"/>
      <c r="F6" s="15"/>
      <c r="G6" s="15"/>
      <c r="H6" s="15"/>
      <c r="I6" s="15"/>
      <c r="J6" s="13"/>
      <c r="K6" s="13"/>
      <c r="L6" s="15"/>
      <c r="M6" s="15"/>
      <c r="N6" s="15"/>
      <c r="O6" s="15"/>
      <c r="P6" s="15"/>
      <c r="Q6" s="15"/>
      <c r="R6" s="3"/>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row>
    <row r="7" s="15" customFormat="1" ht="24" customHeight="1">
      <c r="J7" s="13"/>
      <c r="K7" s="13"/>
      <c r="R7" s="16"/>
      <c r="S7" s="14"/>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row>
    <row r="8" s="14" customFormat="1" ht="24" customHeight="1">
      <c r="A8" s="15"/>
      <c r="B8" s="15"/>
      <c r="C8" s="15"/>
      <c r="D8" s="15"/>
      <c r="E8" s="15"/>
      <c r="F8" s="15"/>
      <c r="G8" s="15"/>
      <c r="H8" s="15"/>
      <c r="I8" s="15"/>
      <c r="J8" s="13"/>
      <c r="K8" s="15"/>
      <c r="L8" s="15"/>
      <c r="M8" s="15"/>
      <c r="N8" s="15"/>
      <c r="O8" s="15"/>
      <c r="P8" s="15"/>
      <c r="Q8" s="15"/>
      <c r="R8" s="3"/>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row>
    <row r="9" s="14" customFormat="1" ht="24" customHeight="1">
      <c r="A9" s="15"/>
      <c r="B9" s="15"/>
      <c r="C9" s="15"/>
      <c r="D9" s="15"/>
      <c r="E9" s="15"/>
      <c r="F9" s="15"/>
      <c r="G9" s="15"/>
      <c r="H9" s="15"/>
      <c r="I9" s="15"/>
      <c r="J9" s="13"/>
      <c r="K9" s="15"/>
      <c r="L9" s="15"/>
      <c r="M9" s="15"/>
      <c r="N9" s="15"/>
      <c r="O9" s="15"/>
      <c r="P9" s="15"/>
      <c r="Q9" s="15"/>
      <c r="R9" s="3"/>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row>
    <row r="10" s="14" customFormat="1" ht="24" customHeight="1">
      <c r="A10" s="15"/>
      <c r="B10" s="15"/>
      <c r="C10" s="15"/>
      <c r="D10" s="15"/>
      <c r="E10" s="15"/>
      <c r="F10" s="15"/>
      <c r="G10" s="15"/>
      <c r="H10" s="15"/>
      <c r="I10" s="15"/>
      <c r="J10" s="13"/>
      <c r="K10" s="15"/>
      <c r="L10" s="15"/>
      <c r="M10" s="15"/>
      <c r="N10" s="15"/>
      <c r="O10" s="15"/>
      <c r="P10" s="15"/>
      <c r="Q10" s="15"/>
      <c r="R10" s="3"/>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row>
    <row r="11" s="14" customFormat="1" ht="24" customHeight="1">
      <c r="A11" s="15"/>
      <c r="B11" s="15"/>
      <c r="C11" s="15"/>
      <c r="D11" s="15"/>
      <c r="E11" s="15"/>
      <c r="F11" s="15"/>
      <c r="G11" s="15"/>
      <c r="H11" s="15"/>
      <c r="I11" s="15"/>
      <c r="J11" s="13"/>
      <c r="K11" s="15"/>
      <c r="L11" s="15"/>
      <c r="M11" s="15"/>
      <c r="N11" s="15"/>
      <c r="O11" s="15"/>
      <c r="P11" s="15"/>
      <c r="Q11" s="15"/>
      <c r="R11" s="3"/>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row>
    <row r="12" s="14" customFormat="1" ht="9.5999999999999996" customHeight="1">
      <c r="A12" s="15"/>
      <c r="B12" s="15"/>
      <c r="C12" s="15"/>
      <c r="D12" s="15"/>
      <c r="E12" s="15"/>
      <c r="F12" s="15"/>
      <c r="G12" s="15"/>
      <c r="H12" s="15"/>
      <c r="I12" s="15"/>
      <c r="J12" s="13"/>
      <c r="K12" s="15"/>
      <c r="L12" s="15"/>
      <c r="M12" s="15"/>
      <c r="N12" s="15"/>
      <c r="O12" s="15"/>
      <c r="P12" s="15"/>
      <c r="Q12" s="15"/>
      <c r="R12" s="3"/>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row>
    <row r="13" s="14" customFormat="1" ht="9" customHeight="1">
      <c r="A13" s="15"/>
      <c r="B13" s="15"/>
      <c r="C13" s="15"/>
      <c r="D13" s="15"/>
      <c r="E13" s="15"/>
      <c r="F13" s="15"/>
      <c r="G13" s="15"/>
      <c r="H13" s="15"/>
      <c r="I13" s="15"/>
      <c r="J13" s="13"/>
      <c r="K13" s="15"/>
      <c r="L13" s="15"/>
      <c r="M13" s="15"/>
      <c r="N13" s="15"/>
      <c r="O13" s="15"/>
      <c r="P13" s="15"/>
      <c r="Q13" s="15"/>
      <c r="R13" s="3"/>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row>
    <row r="14" s="14" customFormat="1" ht="30" customHeight="1">
      <c r="A14" s="15"/>
      <c r="B14" s="17" t="s">
        <v>3</v>
      </c>
      <c r="C14" s="17" t="s">
        <v>4</v>
      </c>
      <c r="D14" s="17" t="s">
        <v>5</v>
      </c>
      <c r="E14" s="17" t="s">
        <v>6</v>
      </c>
      <c r="F14" s="18" t="s">
        <v>7</v>
      </c>
      <c r="G14" s="17" t="s">
        <v>8</v>
      </c>
      <c r="H14" s="17" t="s">
        <v>9</v>
      </c>
      <c r="I14" s="17" t="s">
        <v>10</v>
      </c>
      <c r="J14" s="15"/>
      <c r="K14" s="19" t="s">
        <v>11</v>
      </c>
      <c r="L14" s="19" t="s">
        <v>9</v>
      </c>
      <c r="M14" s="19"/>
      <c r="N14" s="19"/>
      <c r="O14" s="19"/>
      <c r="P14" s="19"/>
      <c r="Q14" s="15"/>
      <c r="R14" s="3"/>
      <c r="S14"/>
      <c r="T14"/>
      <c r="U14"/>
      <c r="V14"/>
      <c r="W14"/>
      <c r="X14"/>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row>
    <row r="15" s="14" customFormat="1" ht="19.5" customHeight="1">
      <c r="A15" s="15"/>
      <c r="B15" s="20" t="s">
        <v>12</v>
      </c>
      <c r="C15" s="21" t="s">
        <v>13</v>
      </c>
      <c r="D15" s="21" t="s">
        <v>14</v>
      </c>
      <c r="E15" s="21" t="s">
        <v>15</v>
      </c>
      <c r="F15" s="22">
        <v>54500</v>
      </c>
      <c r="G15" s="21" t="s">
        <v>16</v>
      </c>
      <c r="H15" s="21" t="s">
        <v>17</v>
      </c>
      <c r="I15" s="21" t="s">
        <v>18</v>
      </c>
      <c r="J15" s="13"/>
      <c r="K15" s="23" t="s">
        <v>10</v>
      </c>
      <c r="L15" s="24" t="s">
        <v>19</v>
      </c>
      <c r="M15" s="24" t="s">
        <v>20</v>
      </c>
      <c r="N15" s="24" t="s">
        <v>17</v>
      </c>
      <c r="O15" s="24" t="s">
        <v>21</v>
      </c>
      <c r="P15" s="24" t="s">
        <v>22</v>
      </c>
      <c r="Q15" s="15"/>
      <c r="R15" s="3"/>
      <c r="S15"/>
      <c r="T15"/>
      <c r="U15"/>
      <c r="V15"/>
      <c r="W15"/>
      <c r="X15"/>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row>
    <row r="16" s="14" customFormat="1" ht="18.75" customHeight="1">
      <c r="A16" s="15"/>
      <c r="B16" s="20" t="s">
        <v>23</v>
      </c>
      <c r="C16" s="21" t="s">
        <v>24</v>
      </c>
      <c r="D16" s="21" t="s">
        <v>25</v>
      </c>
      <c r="E16" s="21" t="s">
        <v>26</v>
      </c>
      <c r="F16" s="22">
        <v>95200</v>
      </c>
      <c r="G16" s="21" t="s">
        <v>27</v>
      </c>
      <c r="H16" s="21" t="s">
        <v>20</v>
      </c>
      <c r="I16" s="21" t="s">
        <v>28</v>
      </c>
      <c r="J16" s="13"/>
      <c r="K16" s="25" t="s">
        <v>29</v>
      </c>
      <c r="L16" s="26"/>
      <c r="M16" s="26">
        <v>95000</v>
      </c>
      <c r="N16" s="26"/>
      <c r="O16" s="26"/>
      <c r="P16" s="26">
        <v>95000</v>
      </c>
      <c r="Q16" s="15"/>
      <c r="R16" s="3"/>
      <c r="S16"/>
      <c r="T16"/>
      <c r="U16"/>
      <c r="V16"/>
      <c r="W16"/>
      <c r="X16"/>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row>
    <row r="17" s="14" customFormat="1" ht="18.75" customHeight="1">
      <c r="A17" s="15"/>
      <c r="B17" s="20" t="s">
        <v>30</v>
      </c>
      <c r="C17" s="21" t="s">
        <v>31</v>
      </c>
      <c r="D17" s="21" t="s">
        <v>32</v>
      </c>
      <c r="E17" s="21" t="s">
        <v>33</v>
      </c>
      <c r="F17" s="22">
        <v>42000</v>
      </c>
      <c r="G17" s="21" t="s">
        <v>16</v>
      </c>
      <c r="H17" s="21" t="s">
        <v>19</v>
      </c>
      <c r="I17" s="21" t="s">
        <v>28</v>
      </c>
      <c r="J17" s="13"/>
      <c r="K17" s="25" t="s">
        <v>28</v>
      </c>
      <c r="L17" s="26">
        <v>58500</v>
      </c>
      <c r="M17" s="26">
        <v>95200</v>
      </c>
      <c r="N17" s="26">
        <v>129900</v>
      </c>
      <c r="O17" s="26"/>
      <c r="P17" s="26">
        <v>283600</v>
      </c>
      <c r="Q17" s="15"/>
      <c r="R17" s="3"/>
      <c r="S17"/>
      <c r="T17"/>
      <c r="U17"/>
      <c r="V17"/>
      <c r="W17"/>
      <c r="X17"/>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row>
    <row r="18" s="14" customFormat="1" ht="18.75" customHeight="1">
      <c r="A18" s="15"/>
      <c r="B18" s="27" t="s">
        <v>34</v>
      </c>
      <c r="C18" s="28" t="s">
        <v>35</v>
      </c>
      <c r="D18" s="28" t="s">
        <v>36</v>
      </c>
      <c r="E18" s="28" t="s">
        <v>37</v>
      </c>
      <c r="F18" s="29">
        <v>11030</v>
      </c>
      <c r="G18" s="28" t="s">
        <v>16</v>
      </c>
      <c r="H18" s="28" t="s">
        <v>21</v>
      </c>
      <c r="I18" s="28" t="s">
        <v>38</v>
      </c>
      <c r="J18" s="13"/>
      <c r="K18" s="25" t="s">
        <v>39</v>
      </c>
      <c r="L18" s="26"/>
      <c r="M18" s="26">
        <v>160800</v>
      </c>
      <c r="N18" s="26"/>
      <c r="O18" s="26"/>
      <c r="P18" s="26">
        <v>160800</v>
      </c>
      <c r="Q18" s="15"/>
      <c r="R18" s="3"/>
      <c r="S18"/>
      <c r="T18"/>
      <c r="U18"/>
      <c r="V18"/>
      <c r="W18"/>
      <c r="X18"/>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row>
    <row r="19" s="14" customFormat="1" ht="18.75" customHeight="1">
      <c r="A19" s="15"/>
      <c r="B19" s="20" t="s">
        <v>40</v>
      </c>
      <c r="C19" s="21" t="s">
        <v>41</v>
      </c>
      <c r="D19" s="21" t="s">
        <v>42</v>
      </c>
      <c r="E19" s="21" t="s">
        <v>43</v>
      </c>
      <c r="F19" s="22">
        <v>112000</v>
      </c>
      <c r="G19" s="21" t="s">
        <v>16</v>
      </c>
      <c r="H19" s="21" t="s">
        <v>20</v>
      </c>
      <c r="I19" s="21" t="s">
        <v>39</v>
      </c>
      <c r="J19" s="13"/>
      <c r="K19" s="25" t="s">
        <v>38</v>
      </c>
      <c r="L19" s="26"/>
      <c r="M19" s="26"/>
      <c r="N19" s="26">
        <v>345000</v>
      </c>
      <c r="O19" s="26">
        <v>94830</v>
      </c>
      <c r="P19" s="26">
        <v>439830</v>
      </c>
      <c r="Q19" s="15"/>
      <c r="R19" s="3"/>
      <c r="S19"/>
      <c r="T19"/>
      <c r="U19"/>
      <c r="V19"/>
      <c r="W19"/>
      <c r="X19"/>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row>
    <row r="20" s="14" customFormat="1" ht="18.75" customHeight="1">
      <c r="A20" s="15"/>
      <c r="B20" s="20" t="s">
        <v>44</v>
      </c>
      <c r="C20" s="21" t="s">
        <v>31</v>
      </c>
      <c r="D20" s="21" t="s">
        <v>32</v>
      </c>
      <c r="E20" s="21" t="s">
        <v>33</v>
      </c>
      <c r="F20" s="22">
        <v>14000</v>
      </c>
      <c r="G20" s="21" t="s">
        <v>16</v>
      </c>
      <c r="H20" s="21" t="s">
        <v>20</v>
      </c>
      <c r="I20" s="21" t="s">
        <v>45</v>
      </c>
      <c r="J20" s="15"/>
      <c r="K20" s="25" t="s">
        <v>18</v>
      </c>
      <c r="L20" s="26"/>
      <c r="M20" s="26"/>
      <c r="N20" s="26">
        <v>61800</v>
      </c>
      <c r="O20" s="26">
        <v>18900</v>
      </c>
      <c r="P20" s="26">
        <v>80700</v>
      </c>
      <c r="Q20" s="15"/>
      <c r="R20" s="3"/>
      <c r="S20"/>
      <c r="T20"/>
      <c r="U20"/>
      <c r="V20"/>
      <c r="W20"/>
      <c r="X20"/>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row>
    <row r="21" s="14" customFormat="1" ht="18.75" customHeight="1">
      <c r="A21" s="15"/>
      <c r="B21" s="20" t="s">
        <v>46</v>
      </c>
      <c r="C21" s="21" t="s">
        <v>31</v>
      </c>
      <c r="D21" s="21" t="s">
        <v>32</v>
      </c>
      <c r="E21" s="21" t="s">
        <v>47</v>
      </c>
      <c r="F21" s="22">
        <v>83800</v>
      </c>
      <c r="G21" s="21" t="s">
        <v>27</v>
      </c>
      <c r="H21" s="21" t="s">
        <v>21</v>
      </c>
      <c r="I21" s="21" t="s">
        <v>38</v>
      </c>
      <c r="J21" s="15"/>
      <c r="K21" s="25" t="s">
        <v>45</v>
      </c>
      <c r="L21" s="26"/>
      <c r="M21" s="26">
        <v>14000</v>
      </c>
      <c r="N21" s="26"/>
      <c r="O21" s="26">
        <v>50800</v>
      </c>
      <c r="P21" s="26">
        <v>64800</v>
      </c>
      <c r="Q21" s="15"/>
      <c r="R21" s="3"/>
      <c r="S21"/>
      <c r="T21"/>
      <c r="U21"/>
      <c r="V21"/>
      <c r="W21"/>
      <c r="X2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row>
    <row r="22" s="14" customFormat="1" ht="18.75" customHeight="1">
      <c r="A22" s="15"/>
      <c r="B22" s="20" t="s">
        <v>48</v>
      </c>
      <c r="C22" s="21" t="s">
        <v>13</v>
      </c>
      <c r="D22" s="21" t="s">
        <v>42</v>
      </c>
      <c r="E22" s="28" t="s">
        <v>37</v>
      </c>
      <c r="F22" s="22">
        <v>8900</v>
      </c>
      <c r="G22" s="21" t="s">
        <v>27</v>
      </c>
      <c r="H22" s="21" t="s">
        <v>17</v>
      </c>
      <c r="I22" s="21" t="s">
        <v>49</v>
      </c>
      <c r="J22" s="15"/>
      <c r="K22" s="25" t="s">
        <v>49</v>
      </c>
      <c r="L22" s="26">
        <v>67000</v>
      </c>
      <c r="M22" s="26"/>
      <c r="N22" s="26">
        <v>8900</v>
      </c>
      <c r="O22" s="26"/>
      <c r="P22" s="26">
        <v>75900</v>
      </c>
      <c r="Q22" s="2"/>
      <c r="R22" s="3"/>
      <c r="S22"/>
      <c r="T22"/>
      <c r="U22"/>
      <c r="V22"/>
      <c r="W22"/>
      <c r="X22"/>
      <c r="Y22"/>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row>
    <row r="23" s="14" customFormat="1" ht="18.75" customHeight="1">
      <c r="A23" s="15"/>
      <c r="B23" s="20" t="s">
        <v>50</v>
      </c>
      <c r="C23" s="21" t="s">
        <v>51</v>
      </c>
      <c r="D23" s="21" t="s">
        <v>52</v>
      </c>
      <c r="E23" s="21" t="s">
        <v>33</v>
      </c>
      <c r="F23" s="22">
        <v>16500</v>
      </c>
      <c r="G23" s="21" t="s">
        <v>16</v>
      </c>
      <c r="H23" s="21" t="s">
        <v>19</v>
      </c>
      <c r="I23" s="21" t="s">
        <v>28</v>
      </c>
      <c r="J23" s="15"/>
      <c r="K23" s="23" t="s">
        <v>22</v>
      </c>
      <c r="L23" s="30">
        <v>125500</v>
      </c>
      <c r="M23" s="30">
        <v>365000</v>
      </c>
      <c r="N23" s="30">
        <v>545600</v>
      </c>
      <c r="O23" s="30">
        <v>164530</v>
      </c>
      <c r="P23" s="30">
        <v>1200630</v>
      </c>
      <c r="Q23" s="2"/>
      <c r="R23" s="3"/>
      <c r="S23"/>
      <c r="T23"/>
      <c r="U23"/>
      <c r="V23"/>
      <c r="W23"/>
      <c r="X23"/>
      <c r="Y23"/>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row>
    <row r="24" s="14" customFormat="1" ht="18.75" customHeight="1">
      <c r="A24" s="15"/>
      <c r="B24" s="20" t="s">
        <v>53</v>
      </c>
      <c r="C24" s="21" t="s">
        <v>54</v>
      </c>
      <c r="D24" s="21" t="s">
        <v>25</v>
      </c>
      <c r="E24" s="21" t="s">
        <v>47</v>
      </c>
      <c r="F24" s="22">
        <v>95000</v>
      </c>
      <c r="G24" s="21" t="s">
        <v>16</v>
      </c>
      <c r="H24" s="21" t="s">
        <v>20</v>
      </c>
      <c r="I24" s="21" t="s">
        <v>29</v>
      </c>
      <c r="J24" s="15"/>
      <c r="K24" s="31"/>
      <c r="L24" s="31"/>
      <c r="M24" s="31"/>
      <c r="N24" s="15"/>
      <c r="O24" s="15"/>
      <c r="P24" s="15"/>
      <c r="Q24" s="2"/>
      <c r="R24" s="3"/>
      <c r="S24" s="15"/>
      <c r="T24" s="15"/>
      <c r="U24"/>
      <c r="V24"/>
      <c r="W24"/>
      <c r="X24"/>
      <c r="Y24"/>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row>
    <row r="25" s="14" customFormat="1" ht="27" customHeight="1">
      <c r="A25" s="15"/>
      <c r="B25" s="20" t="s">
        <v>55</v>
      </c>
      <c r="C25" s="21" t="s">
        <v>24</v>
      </c>
      <c r="D25" s="21" t="s">
        <v>56</v>
      </c>
      <c r="E25" s="21" t="s">
        <v>37</v>
      </c>
      <c r="F25" s="22">
        <v>8400</v>
      </c>
      <c r="G25" s="21" t="s">
        <v>16</v>
      </c>
      <c r="H25" s="21" t="s">
        <v>20</v>
      </c>
      <c r="I25" s="21" t="s">
        <v>39</v>
      </c>
      <c r="J25" s="15"/>
      <c r="K25" s="32" t="s">
        <v>8</v>
      </c>
      <c r="L25" s="32" t="s">
        <v>9</v>
      </c>
      <c r="M25" s="33" t="s">
        <v>11</v>
      </c>
      <c r="N25" s="15"/>
      <c r="O25" s="34" t="s">
        <v>57</v>
      </c>
      <c r="P25" s="35" t="s">
        <v>11</v>
      </c>
      <c r="Q25" s="31"/>
      <c r="R25" s="3"/>
      <c r="S25"/>
      <c r="T25"/>
      <c r="U25"/>
      <c r="V25"/>
      <c r="W25"/>
      <c r="X25"/>
      <c r="Y25"/>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row>
    <row r="26" s="14" customFormat="1" ht="18.75" customHeight="1">
      <c r="A26" s="15"/>
      <c r="B26" s="20" t="s">
        <v>58</v>
      </c>
      <c r="C26" s="21" t="s">
        <v>51</v>
      </c>
      <c r="D26" s="21" t="s">
        <v>32</v>
      </c>
      <c r="E26" s="21" t="s">
        <v>33</v>
      </c>
      <c r="F26" s="22">
        <v>32900</v>
      </c>
      <c r="G26" s="21" t="s">
        <v>16</v>
      </c>
      <c r="H26" s="21" t="s">
        <v>20</v>
      </c>
      <c r="I26" s="21" t="s">
        <v>39</v>
      </c>
      <c r="J26" s="15"/>
      <c r="K26" s="36" t="s">
        <v>16</v>
      </c>
      <c r="L26" s="36"/>
      <c r="M26" s="37">
        <v>1005230</v>
      </c>
      <c r="N26" s="15"/>
      <c r="O26" s="38" t="s">
        <v>51</v>
      </c>
      <c r="P26" s="39">
        <v>49400</v>
      </c>
      <c r="Q26" s="31"/>
      <c r="R26" s="3"/>
      <c r="S26"/>
      <c r="T26"/>
      <c r="U26"/>
      <c r="V26"/>
      <c r="W26"/>
      <c r="X26"/>
      <c r="Y26"/>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row>
    <row r="27" s="14" customFormat="1" ht="18.75" customHeight="1">
      <c r="A27" s="15"/>
      <c r="B27" s="20" t="s">
        <v>59</v>
      </c>
      <c r="C27" s="21" t="s">
        <v>41</v>
      </c>
      <c r="D27" s="21" t="s">
        <v>36</v>
      </c>
      <c r="E27" s="21" t="s">
        <v>47</v>
      </c>
      <c r="F27" s="22">
        <v>225600</v>
      </c>
      <c r="G27" s="21" t="s">
        <v>16</v>
      </c>
      <c r="H27" s="21" t="s">
        <v>17</v>
      </c>
      <c r="I27" s="21" t="s">
        <v>38</v>
      </c>
      <c r="J27" s="15"/>
      <c r="K27" s="36"/>
      <c r="L27" s="36" t="s">
        <v>19</v>
      </c>
      <c r="M27" s="37">
        <v>125500</v>
      </c>
      <c r="N27" s="15"/>
      <c r="O27" s="38" t="s">
        <v>13</v>
      </c>
      <c r="P27" s="39">
        <v>78200</v>
      </c>
      <c r="Q27" s="31"/>
      <c r="R27" s="3"/>
      <c r="S27"/>
      <c r="T27"/>
      <c r="U27"/>
      <c r="V27"/>
      <c r="W27"/>
      <c r="X27"/>
      <c r="Y27"/>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row>
    <row r="28" s="14" customFormat="1" ht="18.75" customHeight="1">
      <c r="A28" s="15"/>
      <c r="B28" s="20" t="s">
        <v>60</v>
      </c>
      <c r="C28" s="21" t="s">
        <v>61</v>
      </c>
      <c r="D28" s="21" t="s">
        <v>14</v>
      </c>
      <c r="E28" s="21" t="s">
        <v>26</v>
      </c>
      <c r="F28" s="22">
        <v>18900</v>
      </c>
      <c r="G28" s="21" t="s">
        <v>16</v>
      </c>
      <c r="H28" s="28" t="s">
        <v>21</v>
      </c>
      <c r="I28" s="21" t="s">
        <v>18</v>
      </c>
      <c r="J28" s="15"/>
      <c r="K28" s="36"/>
      <c r="L28" s="36" t="s">
        <v>20</v>
      </c>
      <c r="M28" s="37">
        <v>262300</v>
      </c>
      <c r="N28" s="15"/>
      <c r="O28" s="38" t="s">
        <v>24</v>
      </c>
      <c r="P28" s="39">
        <v>103600</v>
      </c>
      <c r="Q28" s="31"/>
      <c r="R28" s="3"/>
      <c r="S28"/>
      <c r="T28"/>
      <c r="U28"/>
      <c r="V28"/>
      <c r="W28"/>
      <c r="X28"/>
      <c r="Y28"/>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row>
    <row r="29" s="14" customFormat="1" ht="18.75" customHeight="1">
      <c r="A29" s="15"/>
      <c r="B29" s="20" t="s">
        <v>62</v>
      </c>
      <c r="C29" s="21" t="s">
        <v>13</v>
      </c>
      <c r="D29" s="21" t="s">
        <v>52</v>
      </c>
      <c r="E29" s="21" t="s">
        <v>37</v>
      </c>
      <c r="F29" s="22">
        <v>7500</v>
      </c>
      <c r="G29" s="21" t="s">
        <v>27</v>
      </c>
      <c r="H29" s="21" t="s">
        <v>20</v>
      </c>
      <c r="I29" s="21" t="s">
        <v>39</v>
      </c>
      <c r="J29" s="15"/>
      <c r="K29" s="36"/>
      <c r="L29" s="36" t="s">
        <v>17</v>
      </c>
      <c r="M29" s="37">
        <v>536700</v>
      </c>
      <c r="N29" s="15"/>
      <c r="O29" s="38" t="s">
        <v>41</v>
      </c>
      <c r="P29" s="39">
        <v>518300</v>
      </c>
      <c r="Q29" s="31"/>
      <c r="R29" s="3"/>
      <c r="S29"/>
      <c r="T29"/>
      <c r="U29"/>
      <c r="V29"/>
      <c r="W29"/>
      <c r="X29"/>
      <c r="Y29"/>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row>
    <row r="30" s="14" customFormat="1" ht="18.75" customHeight="1">
      <c r="A30" s="15"/>
      <c r="B30" s="20" t="s">
        <v>63</v>
      </c>
      <c r="C30" s="21" t="s">
        <v>41</v>
      </c>
      <c r="D30" s="21" t="s">
        <v>42</v>
      </c>
      <c r="E30" s="21" t="s">
        <v>33</v>
      </c>
      <c r="F30" s="22">
        <v>10500</v>
      </c>
      <c r="G30" s="21" t="s">
        <v>16</v>
      </c>
      <c r="H30" s="21" t="s">
        <v>17</v>
      </c>
      <c r="I30" s="21" t="s">
        <v>28</v>
      </c>
      <c r="J30" s="15"/>
      <c r="K30" s="36"/>
      <c r="L30" s="36" t="s">
        <v>21</v>
      </c>
      <c r="M30" s="37">
        <v>80730</v>
      </c>
      <c r="N30" s="15"/>
      <c r="O30" s="38" t="s">
        <v>61</v>
      </c>
      <c r="P30" s="39">
        <v>85900</v>
      </c>
      <c r="Q30" s="31"/>
      <c r="R30" s="3"/>
      <c r="S30"/>
      <c r="T30"/>
      <c r="U30"/>
      <c r="V30"/>
      <c r="W30"/>
      <c r="X30"/>
      <c r="Y30"/>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row>
    <row r="31" s="14" customFormat="1" ht="18.75" customHeight="1">
      <c r="A31" s="15"/>
      <c r="B31" s="20" t="s">
        <v>64</v>
      </c>
      <c r="C31" s="21" t="s">
        <v>41</v>
      </c>
      <c r="D31" s="21" t="s">
        <v>42</v>
      </c>
      <c r="E31" s="21" t="s">
        <v>43</v>
      </c>
      <c r="F31" s="22">
        <v>119400</v>
      </c>
      <c r="G31" s="21" t="s">
        <v>16</v>
      </c>
      <c r="H31" s="21" t="s">
        <v>17</v>
      </c>
      <c r="I31" s="21" t="s">
        <v>38</v>
      </c>
      <c r="J31" s="15"/>
      <c r="K31" s="36" t="s">
        <v>27</v>
      </c>
      <c r="L31" s="36"/>
      <c r="M31" s="37">
        <v>195400</v>
      </c>
      <c r="N31" s="15"/>
      <c r="O31" s="38" t="s">
        <v>54</v>
      </c>
      <c r="P31" s="39">
        <v>95000</v>
      </c>
      <c r="Q31" s="31"/>
      <c r="R31" s="3"/>
      <c r="S31"/>
      <c r="T31"/>
      <c r="U31"/>
      <c r="V31"/>
      <c r="W31"/>
      <c r="X31"/>
      <c r="Y3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row>
    <row r="32" s="14" customFormat="1" ht="18.75" customHeight="1">
      <c r="A32" s="15"/>
      <c r="B32" s="20" t="s">
        <v>65</v>
      </c>
      <c r="C32" s="21" t="s">
        <v>13</v>
      </c>
      <c r="D32" s="21" t="s">
        <v>52</v>
      </c>
      <c r="E32" s="21" t="s">
        <v>15</v>
      </c>
      <c r="F32" s="22">
        <v>7300</v>
      </c>
      <c r="G32" s="21" t="s">
        <v>16</v>
      </c>
      <c r="H32" s="21" t="s">
        <v>17</v>
      </c>
      <c r="I32" s="21" t="s">
        <v>18</v>
      </c>
      <c r="J32" s="15"/>
      <c r="K32" s="36"/>
      <c r="L32" s="36" t="s">
        <v>20</v>
      </c>
      <c r="M32" s="37">
        <v>102700</v>
      </c>
      <c r="N32" s="15"/>
      <c r="O32" s="38" t="s">
        <v>35</v>
      </c>
      <c r="P32" s="39">
        <v>130430</v>
      </c>
      <c r="Q32" s="31"/>
      <c r="R32" s="3"/>
      <c r="S32"/>
      <c r="T32"/>
      <c r="U32"/>
      <c r="V32"/>
      <c r="W32"/>
      <c r="X32"/>
      <c r="Y32"/>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row>
    <row r="33" s="14" customFormat="1" ht="18.75" customHeight="1">
      <c r="A33" s="15"/>
      <c r="B33" s="20" t="s">
        <v>66</v>
      </c>
      <c r="C33" s="21" t="s">
        <v>61</v>
      </c>
      <c r="D33" s="21" t="s">
        <v>56</v>
      </c>
      <c r="E33" s="21" t="s">
        <v>47</v>
      </c>
      <c r="F33" s="22">
        <v>67000</v>
      </c>
      <c r="G33" s="21" t="s">
        <v>16</v>
      </c>
      <c r="H33" s="21" t="s">
        <v>19</v>
      </c>
      <c r="I33" s="21" t="s">
        <v>49</v>
      </c>
      <c r="J33" s="15"/>
      <c r="K33" s="36"/>
      <c r="L33" s="36" t="s">
        <v>17</v>
      </c>
      <c r="M33" s="37">
        <v>8900</v>
      </c>
      <c r="N33" s="15"/>
      <c r="O33" s="38" t="s">
        <v>31</v>
      </c>
      <c r="P33" s="39">
        <v>139800</v>
      </c>
      <c r="Q33" s="31"/>
      <c r="R33" s="3"/>
      <c r="S33"/>
      <c r="T33"/>
      <c r="U33"/>
      <c r="V33"/>
      <c r="W33"/>
      <c r="X33"/>
      <c r="Y33"/>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row>
    <row r="34" s="14" customFormat="1" ht="18.75" customHeight="1">
      <c r="A34" s="15"/>
      <c r="B34" s="20" t="s">
        <v>67</v>
      </c>
      <c r="C34" s="21" t="s">
        <v>41</v>
      </c>
      <c r="D34" s="21" t="s">
        <v>36</v>
      </c>
      <c r="E34" s="21" t="s">
        <v>26</v>
      </c>
      <c r="F34" s="22">
        <v>50800</v>
      </c>
      <c r="G34" s="21" t="s">
        <v>16</v>
      </c>
      <c r="H34" s="28" t="s">
        <v>21</v>
      </c>
      <c r="I34" s="21" t="s">
        <v>45</v>
      </c>
      <c r="J34" s="15"/>
      <c r="K34" s="36"/>
      <c r="L34" s="36" t="s">
        <v>21</v>
      </c>
      <c r="M34" s="37">
        <v>83800</v>
      </c>
      <c r="N34" s="15"/>
      <c r="O34" s="40" t="s">
        <v>22</v>
      </c>
      <c r="P34" s="41">
        <v>1200630</v>
      </c>
      <c r="Q34" s="31"/>
      <c r="R34" s="3"/>
      <c r="S34"/>
      <c r="T34"/>
      <c r="U34"/>
      <c r="V34"/>
      <c r="W34"/>
      <c r="X34"/>
      <c r="Y34"/>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row>
    <row r="35" s="14" customFormat="1" ht="18.75" customHeight="1">
      <c r="A35" s="15"/>
      <c r="B35" s="20" t="s">
        <v>68</v>
      </c>
      <c r="C35" s="21" t="s">
        <v>35</v>
      </c>
      <c r="D35" s="21" t="s">
        <v>36</v>
      </c>
      <c r="E35" s="21" t="s">
        <v>43</v>
      </c>
      <c r="F35" s="22">
        <v>119400</v>
      </c>
      <c r="G35" s="21" t="s">
        <v>16</v>
      </c>
      <c r="H35" s="21" t="s">
        <v>17</v>
      </c>
      <c r="I35" s="21" t="s">
        <v>28</v>
      </c>
      <c r="J35" s="15"/>
      <c r="K35" s="42" t="s">
        <v>22</v>
      </c>
      <c r="L35" s="42"/>
      <c r="M35" s="43">
        <v>1200630</v>
      </c>
      <c r="N35" s="15"/>
      <c r="O35" s="31"/>
      <c r="P35" s="31"/>
      <c r="Q35" s="31"/>
      <c r="R35" s="3"/>
      <c r="S35"/>
      <c r="T35"/>
      <c r="U35"/>
      <c r="V35"/>
      <c r="W35"/>
      <c r="X35"/>
      <c r="Y35"/>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row>
    <row r="36" ht="24" customHeight="1">
      <c r="B36" s="44"/>
      <c r="C36" s="44"/>
      <c r="D36" s="44"/>
      <c r="E36" s="44"/>
      <c r="F36" s="44"/>
      <c r="G36" s="44"/>
      <c r="H36" s="44"/>
      <c r="I36" s="44"/>
      <c r="J36" s="45"/>
      <c r="K36" s="31"/>
      <c r="L36" s="31"/>
      <c r="M36" s="31"/>
      <c r="N36" s="46"/>
      <c r="O36" s="31"/>
      <c r="P36" s="31"/>
      <c r="Q36" s="31"/>
      <c r="U36"/>
      <c r="V36"/>
      <c r="W36"/>
      <c r="X36"/>
      <c r="Y36"/>
    </row>
    <row r="37" ht="24" customHeight="1">
      <c r="B37" s="47"/>
      <c r="C37" s="47"/>
      <c r="D37" s="47"/>
      <c r="E37" s="47"/>
      <c r="F37" s="47"/>
      <c r="G37" s="47"/>
      <c r="H37" s="47"/>
      <c r="I37" s="47"/>
      <c r="J37" s="48"/>
      <c r="K37" s="49"/>
      <c r="L37" s="49"/>
      <c r="M37" s="49"/>
      <c r="N37" s="48"/>
      <c r="O37" s="49"/>
      <c r="P37" s="49"/>
      <c r="Q37" s="49"/>
      <c r="U37"/>
      <c r="V37"/>
      <c r="W37"/>
      <c r="X37"/>
      <c r="Y37"/>
    </row>
    <row r="38" ht="24" customHeight="1">
      <c r="J38" s="1"/>
      <c r="K38"/>
      <c r="L38"/>
      <c r="M38"/>
      <c r="O38"/>
      <c r="P38"/>
      <c r="Q38"/>
      <c r="R38" s="1"/>
      <c r="U38"/>
      <c r="V38"/>
      <c r="W38"/>
      <c r="X38"/>
      <c r="Y38"/>
    </row>
    <row r="39" ht="14.4">
      <c r="J39" s="1"/>
      <c r="K39"/>
      <c r="L39"/>
      <c r="M39"/>
      <c r="O39"/>
      <c r="P39"/>
      <c r="Q39"/>
      <c r="R39" s="1"/>
    </row>
    <row r="40" ht="14.4">
      <c r="J40" s="1"/>
      <c r="K40"/>
      <c r="L40"/>
      <c r="M40"/>
      <c r="O40"/>
      <c r="P40"/>
      <c r="Q40"/>
      <c r="R40" s="1"/>
    </row>
    <row r="41" ht="14.4">
      <c r="J41" s="1"/>
      <c r="K41"/>
      <c r="L41"/>
      <c r="M41"/>
      <c r="O41"/>
      <c r="P41"/>
      <c r="Q41"/>
      <c r="R41" s="1"/>
    </row>
    <row r="42" ht="14.4">
      <c r="J42" s="1"/>
      <c r="K42"/>
      <c r="L42"/>
      <c r="M42"/>
      <c r="O42"/>
      <c r="P42"/>
      <c r="Q42"/>
      <c r="R42" s="1"/>
    </row>
    <row r="43">
      <c r="J43" s="1"/>
    </row>
    <row r="44">
      <c r="J44" s="1"/>
    </row>
    <row r="45">
      <c r="J45" s="1"/>
    </row>
    <row r="46">
      <c r="J46" s="1"/>
    </row>
    <row r="47">
      <c r="J47" s="1"/>
    </row>
    <row r="48">
      <c r="J48" s="1"/>
    </row>
    <row r="49">
      <c r="J49" s="1"/>
    </row>
    <row r="50">
      <c r="J50" s="1"/>
    </row>
    <row r="51">
      <c r="J51" s="1"/>
    </row>
    <row r="52">
      <c r="J52" s="1"/>
    </row>
    <row r="53">
      <c r="J53" s="1"/>
    </row>
    <row r="54">
      <c r="J54" s="1"/>
    </row>
    <row r="55">
      <c r="J55" s="1"/>
    </row>
    <row r="56">
      <c r="J56" s="1"/>
    </row>
    <row r="57">
      <c r="J57" s="1"/>
    </row>
    <row r="58">
      <c r="J58" s="1"/>
    </row>
    <row r="59">
      <c r="J59" s="1"/>
    </row>
    <row r="60">
      <c r="J60" s="1"/>
    </row>
    <row r="61">
      <c r="J61" s="1"/>
    </row>
    <row r="62">
      <c r="J62" s="1"/>
    </row>
    <row r="63">
      <c r="J63" s="1"/>
    </row>
    <row r="64">
      <c r="J64" s="1"/>
    </row>
    <row r="65">
      <c r="J65" s="1"/>
    </row>
    <row r="66">
      <c r="J66" s="1"/>
    </row>
    <row r="67">
      <c r="J67" s="1"/>
    </row>
    <row r="68">
      <c r="J68" s="1"/>
    </row>
    <row r="69">
      <c r="J69" s="1"/>
    </row>
    <row r="70">
      <c r="J70" s="1"/>
    </row>
    <row r="71">
      <c r="J71" s="1"/>
    </row>
    <row r="72">
      <c r="J72" s="1"/>
    </row>
    <row r="73">
      <c r="J73" s="1"/>
    </row>
    <row r="74">
      <c r="J74" s="1"/>
    </row>
    <row r="75">
      <c r="J75" s="1"/>
    </row>
    <row r="76">
      <c r="J76" s="1"/>
    </row>
    <row r="77">
      <c r="J77" s="1"/>
    </row>
    <row r="78">
      <c r="J78" s="1"/>
    </row>
    <row r="79">
      <c r="J79" s="1"/>
    </row>
    <row r="80">
      <c r="J80" s="1"/>
    </row>
    <row r="81">
      <c r="J81" s="1"/>
    </row>
    <row r="82">
      <c r="J82" s="1"/>
    </row>
    <row r="83">
      <c r="J83" s="1"/>
    </row>
    <row r="84">
      <c r="J84" s="1"/>
    </row>
    <row r="85">
      <c r="J85" s="1"/>
    </row>
    <row r="86">
      <c r="J86" s="1"/>
    </row>
    <row r="87">
      <c r="J87" s="1"/>
    </row>
    <row r="88">
      <c r="J88" s="1"/>
    </row>
    <row r="89">
      <c r="J89" s="1"/>
    </row>
    <row r="90">
      <c r="J90" s="1"/>
    </row>
    <row r="91">
      <c r="J91" s="1"/>
    </row>
    <row r="92">
      <c r="J92" s="1"/>
    </row>
    <row r="93">
      <c r="J93" s="1"/>
    </row>
    <row r="94">
      <c r="J94" s="1"/>
    </row>
    <row r="95">
      <c r="J95" s="1"/>
    </row>
    <row r="96">
      <c r="J96" s="1"/>
    </row>
    <row r="97">
      <c r="J97" s="1"/>
    </row>
    <row r="98">
      <c r="J98" s="1"/>
    </row>
    <row r="99">
      <c r="J99" s="1"/>
    </row>
    <row r="100">
      <c r="J100" s="1"/>
    </row>
    <row r="101">
      <c r="J101" s="1"/>
    </row>
    <row r="102">
      <c r="J102" s="1"/>
    </row>
    <row r="103">
      <c r="J103" s="1"/>
    </row>
    <row r="104">
      <c r="J104" s="1"/>
    </row>
    <row r="105">
      <c r="J105" s="1"/>
    </row>
    <row r="106">
      <c r="J106" s="1"/>
    </row>
    <row r="107">
      <c r="J107" s="1"/>
    </row>
    <row r="108">
      <c r="J108" s="1"/>
    </row>
    <row r="109">
      <c r="J109" s="1"/>
    </row>
    <row r="110">
      <c r="J110" s="1"/>
    </row>
    <row r="111">
      <c r="J111" s="1"/>
    </row>
    <row r="112">
      <c r="J112" s="1"/>
    </row>
    <row r="113">
      <c r="J113" s="1"/>
    </row>
    <row r="114">
      <c r="J114" s="1"/>
    </row>
    <row r="115">
      <c r="J115" s="1"/>
    </row>
    <row r="116">
      <c r="J116" s="1"/>
    </row>
    <row r="117">
      <c r="J117" s="1"/>
    </row>
    <row r="118">
      <c r="J118" s="1"/>
    </row>
    <row r="119">
      <c r="J119" s="1"/>
    </row>
    <row r="120">
      <c r="J120" s="1"/>
    </row>
    <row r="121">
      <c r="J121" s="1"/>
    </row>
    <row r="122">
      <c r="J122" s="1"/>
    </row>
    <row r="123">
      <c r="J123" s="1"/>
    </row>
    <row r="124">
      <c r="J124" s="1"/>
    </row>
    <row r="125">
      <c r="J125" s="1"/>
    </row>
    <row r="126">
      <c r="J126" s="1"/>
    </row>
    <row r="127">
      <c r="J127" s="1"/>
    </row>
    <row r="128">
      <c r="J128" s="1"/>
    </row>
    <row r="129">
      <c r="J129" s="1"/>
    </row>
    <row r="130">
      <c r="J130" s="1"/>
    </row>
    <row r="131">
      <c r="J131" s="1"/>
    </row>
    <row r="132">
      <c r="J132" s="1"/>
    </row>
    <row r="133">
      <c r="J133" s="1"/>
    </row>
    <row r="134">
      <c r="J134" s="1"/>
    </row>
    <row r="135">
      <c r="J135" s="1"/>
    </row>
    <row r="136">
      <c r="J136" s="1"/>
    </row>
    <row r="137">
      <c r="J137" s="1"/>
    </row>
    <row r="138">
      <c r="J138" s="1"/>
    </row>
    <row r="139">
      <c r="J139" s="1"/>
    </row>
    <row r="140">
      <c r="J140" s="1"/>
    </row>
    <row r="141">
      <c r="J141" s="1"/>
    </row>
    <row r="142">
      <c r="J142" s="1"/>
    </row>
    <row r="143">
      <c r="J143" s="1"/>
    </row>
    <row r="144">
      <c r="J144" s="1"/>
    </row>
    <row r="145">
      <c r="J145" s="1"/>
    </row>
    <row r="146">
      <c r="J146" s="1"/>
    </row>
    <row r="147">
      <c r="J147" s="1"/>
    </row>
    <row r="148">
      <c r="J148" s="1"/>
    </row>
    <row r="149">
      <c r="J149" s="1"/>
    </row>
    <row r="150">
      <c r="J150" s="1"/>
    </row>
    <row r="151">
      <c r="J151" s="1"/>
    </row>
    <row r="152">
      <c r="J152" s="1"/>
    </row>
    <row r="153">
      <c r="J153" s="1"/>
    </row>
    <row r="154">
      <c r="J154" s="1"/>
    </row>
    <row r="155">
      <c r="J155" s="1"/>
    </row>
    <row r="156">
      <c r="J156" s="1"/>
    </row>
    <row r="157">
      <c r="J157" s="1"/>
    </row>
    <row r="158">
      <c r="J158" s="1"/>
    </row>
    <row r="159">
      <c r="J159" s="1"/>
    </row>
    <row r="160">
      <c r="J160" s="1"/>
    </row>
    <row r="161">
      <c r="J161" s="1"/>
    </row>
    <row r="162">
      <c r="J162" s="1"/>
    </row>
    <row r="163">
      <c r="J163" s="1"/>
    </row>
    <row r="164">
      <c r="J164" s="1"/>
    </row>
    <row r="165">
      <c r="J165" s="1"/>
    </row>
    <row r="166">
      <c r="J166" s="1"/>
    </row>
    <row r="167">
      <c r="J167" s="1"/>
    </row>
    <row r="168">
      <c r="J168" s="1"/>
    </row>
    <row r="169">
      <c r="J169" s="1"/>
    </row>
    <row r="170">
      <c r="J170" s="1"/>
    </row>
    <row r="171">
      <c r="J171" s="1"/>
    </row>
    <row r="172">
      <c r="J172" s="1"/>
    </row>
    <row r="173">
      <c r="J173" s="1"/>
    </row>
    <row r="174">
      <c r="J174" s="1"/>
    </row>
    <row r="175">
      <c r="J175" s="1"/>
    </row>
    <row r="176">
      <c r="J176" s="1"/>
    </row>
    <row r="177">
      <c r="J177" s="1"/>
    </row>
    <row r="178">
      <c r="J178" s="1"/>
    </row>
    <row r="179">
      <c r="J179" s="1"/>
    </row>
    <row r="180">
      <c r="J180" s="1"/>
    </row>
    <row r="181">
      <c r="J181" s="1"/>
    </row>
    <row r="182">
      <c r="J182" s="1"/>
    </row>
    <row r="183">
      <c r="J183" s="1"/>
    </row>
    <row r="184">
      <c r="J184" s="1"/>
    </row>
    <row r="185">
      <c r="J185" s="1"/>
    </row>
    <row r="186">
      <c r="J186" s="1"/>
    </row>
    <row r="187">
      <c r="J187" s="1"/>
    </row>
    <row r="188">
      <c r="J188" s="1"/>
    </row>
    <row r="189">
      <c r="J189" s="1"/>
    </row>
    <row r="190">
      <c r="J190" s="1"/>
    </row>
    <row r="191">
      <c r="J191" s="1"/>
    </row>
    <row r="192">
      <c r="J192" s="1"/>
    </row>
    <row r="193">
      <c r="J193" s="1"/>
    </row>
    <row r="194">
      <c r="J194" s="1"/>
    </row>
    <row r="195">
      <c r="J195" s="1"/>
    </row>
    <row r="196">
      <c r="J196" s="1"/>
    </row>
    <row r="197">
      <c r="J197" s="1"/>
    </row>
    <row r="198">
      <c r="J198" s="1"/>
    </row>
    <row r="199">
      <c r="J199" s="1"/>
    </row>
    <row r="200">
      <c r="J200" s="1"/>
    </row>
    <row r="201">
      <c r="J201" s="1"/>
    </row>
    <row r="202">
      <c r="J202" s="1"/>
    </row>
    <row r="203">
      <c r="J203" s="1"/>
    </row>
    <row r="204">
      <c r="J204" s="1"/>
    </row>
    <row r="205">
      <c r="J205" s="1"/>
    </row>
    <row r="206">
      <c r="J206" s="1"/>
    </row>
    <row r="207">
      <c r="J207" s="1"/>
    </row>
    <row r="208">
      <c r="J208" s="1"/>
    </row>
    <row r="209">
      <c r="J209" s="1"/>
    </row>
    <row r="210">
      <c r="J210" s="1"/>
    </row>
    <row r="211">
      <c r="J211" s="1"/>
    </row>
    <row r="212">
      <c r="J212" s="1"/>
    </row>
    <row r="213">
      <c r="J213" s="1"/>
    </row>
    <row r="214">
      <c r="J214" s="1"/>
    </row>
    <row r="215">
      <c r="J215" s="1"/>
    </row>
    <row r="216">
      <c r="J216" s="1"/>
    </row>
    <row r="217">
      <c r="J217" s="1"/>
    </row>
    <row r="218">
      <c r="J218" s="1"/>
    </row>
    <row r="219">
      <c r="J219" s="1"/>
    </row>
    <row r="220">
      <c r="J220" s="1"/>
    </row>
    <row r="221">
      <c r="J221" s="1"/>
    </row>
    <row r="222">
      <c r="J222" s="1"/>
    </row>
    <row r="223">
      <c r="J223" s="1"/>
    </row>
    <row r="224">
      <c r="J224" s="1"/>
    </row>
    <row r="225">
      <c r="J225" s="1"/>
    </row>
    <row r="226">
      <c r="J226" s="1"/>
    </row>
    <row r="227">
      <c r="J227" s="1"/>
    </row>
    <row r="228">
      <c r="J228" s="1"/>
    </row>
    <row r="229">
      <c r="J229" s="1"/>
    </row>
    <row r="230">
      <c r="J230" s="1"/>
    </row>
    <row r="231">
      <c r="J231" s="1"/>
    </row>
    <row r="232">
      <c r="J232" s="1"/>
    </row>
    <row r="233">
      <c r="J233" s="1"/>
    </row>
    <row r="234">
      <c r="J234" s="1"/>
    </row>
    <row r="235">
      <c r="J235" s="1"/>
    </row>
    <row r="236">
      <c r="J236" s="1"/>
    </row>
    <row r="237">
      <c r="J237" s="1"/>
    </row>
    <row r="238">
      <c r="J238" s="1"/>
    </row>
    <row r="239">
      <c r="J239" s="1"/>
    </row>
    <row r="240">
      <c r="J240" s="1"/>
    </row>
    <row r="241">
      <c r="J241" s="1"/>
    </row>
    <row r="242">
      <c r="J242" s="1"/>
    </row>
    <row r="243">
      <c r="J243" s="1"/>
    </row>
    <row r="244">
      <c r="J244" s="1"/>
    </row>
    <row r="245">
      <c r="J245" s="1"/>
    </row>
    <row r="246">
      <c r="J246" s="1"/>
    </row>
    <row r="247">
      <c r="J247" s="1"/>
    </row>
    <row r="248">
      <c r="J248" s="1"/>
    </row>
    <row r="249">
      <c r="J249" s="1"/>
    </row>
    <row r="250">
      <c r="J250" s="1"/>
    </row>
    <row r="251">
      <c r="J251" s="1"/>
    </row>
    <row r="252">
      <c r="J252" s="1"/>
    </row>
    <row r="253">
      <c r="J253" s="1"/>
    </row>
    <row r="254">
      <c r="J254" s="1"/>
    </row>
    <row r="255">
      <c r="J255" s="1"/>
    </row>
    <row r="256">
      <c r="J256" s="1"/>
    </row>
    <row r="257">
      <c r="J257" s="1"/>
    </row>
    <row r="258">
      <c r="J258" s="1"/>
    </row>
    <row r="259">
      <c r="J259" s="1"/>
    </row>
    <row r="260">
      <c r="J260" s="1"/>
    </row>
    <row r="261">
      <c r="J261" s="1"/>
    </row>
    <row r="262">
      <c r="J262" s="1"/>
    </row>
    <row r="263">
      <c r="J263" s="1"/>
    </row>
    <row r="264">
      <c r="J264" s="1"/>
    </row>
    <row r="265">
      <c r="J265" s="1"/>
    </row>
    <row r="266">
      <c r="J266" s="1"/>
    </row>
    <row r="267">
      <c r="J267" s="1"/>
    </row>
    <row r="268">
      <c r="J268" s="1"/>
    </row>
  </sheetData>
  <mergeCells count="4">
    <mergeCell ref="B2:G2"/>
    <mergeCell ref="I2:J2"/>
    <mergeCell ref="M2:N2"/>
    <mergeCell ref="O2:P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完了" id="{002100FE-0054-4804-B82C-009B008B00A0}">
            <xm:f>NOT(ISERROR(SEARCH("完了",G15)))</xm:f>
            <x14:dxf>
              <font>
                <color rgb="FF006100"/>
              </font>
              <fill>
                <patternFill patternType="solid">
                  <fgColor rgb="FFC6EFCE"/>
                  <bgColor rgb="FFC6EFCE"/>
                </patternFill>
              </fill>
            </x14:dxf>
          </x14:cfRule>
          <xm:sqref>G15:G35</xm:sqref>
        </x14:conditionalFormatting>
        <x14:conditionalFormatting xmlns:xm="http://schemas.microsoft.com/office/excel/2006/main">
          <x14:cfRule type="containsText" priority="2" operator="containsText" text="進行中" id="{006D0064-00EB-43A0-B216-00DE00F0005B}">
            <xm:f>NOT(ISERROR(SEARCH("進行中",G15)))</xm:f>
            <x14:dxf>
              <font>
                <color rgb="FF9C5700"/>
              </font>
              <fill>
                <patternFill patternType="solid">
                  <fgColor rgb="FFFFEB9C"/>
                  <bgColor rgb="FFFFEB9C"/>
                </patternFill>
              </fill>
            </x14:dxf>
          </x14:cfRule>
          <xm:sqref>G15:G35</xm:sqref>
        </x14:conditionalFormatting>
      </x14:conditionalFormattings>
    </ext>
    <ext xmlns:x14="http://schemas.microsoft.com/office/spreadsheetml/2009/9/main" uri="{CCE6A557-97BC-4b89-ADB6-D9C93CAAB3DF}">
      <x14:dataValidations xmlns:xm="http://schemas.microsoft.com/office/excel/2006/main" count="1" disablePrompts="0">
        <x14:dataValidation xr:uid="{00AC00CE-00B7-499C-B0AB-00A500F60070}" type="list" allowBlank="1" errorStyle="stop" imeMode="noControl" operator="between" showDropDown="0" showErrorMessage="1" showInputMessage="1">
          <x14:formula1>
            <xm:f>"進行中,完了"</xm:f>
          </x14:formula1>
          <xm:sqref>G15:G35</xm:sqref>
        </x14:dataValidation>
      </x14:dataValidations>
    </ex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HeadingPairs>
    <vt:vector size="0" baseType="variant"/>
  </HeadingPairs>
  <TitlesOfParts>
    <vt:vector size="0" baseType="lpstr"/>
  </TitlesOfParts>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revision/>
  <dcterms:modified xsi:type="dcterms:W3CDTF">2025-06-25T20:01:12Z</dcterms:modified>
  <dc:creator/>
</cp:coreProperties>
</file>